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10. Фасад\2. Вент.фасад\"/>
    </mc:Choice>
  </mc:AlternateContent>
  <xr:revisionPtr revIDLastSave="0" documentId="13_ncr:1_{E8F7F277-AA0D-4C1E-B923-B8CDCAA10CBF}" xr6:coauthVersionLast="37" xr6:coauthVersionMax="37" xr10:uidLastSave="{00000000-0000-0000-0000-000000000000}"/>
  <bookViews>
    <workbookView xWindow="38280" yWindow="-120" windowWidth="38640" windowHeight="21240" xr2:uid="{00000000-000D-0000-FFFF-FFFF00000000}"/>
  </bookViews>
  <sheets>
    <sheet name="СВОД" sheetId="10" r:id="rId1"/>
    <sheet name="1. Площадь фасада" sheetId="14" r:id="rId2"/>
    <sheet name="2. Утепление" sheetId="15" r:id="rId3"/>
    <sheet name="1.1 Композит ГП-1" sheetId="1" r:id="rId4"/>
    <sheet name="2.1 Короб ГП-1" sheetId="8" r:id="rId5"/>
    <sheet name="3.1 Подсистема ГП-1" sheetId="9" r:id="rId6"/>
    <sheet name="1.2 Композит ГП-2" sheetId="11" r:id="rId7"/>
    <sheet name="2.2 Короб ГП-2" sheetId="12" r:id="rId8"/>
    <sheet name="3.2 Подсистема ГП-2" sheetId="13" r:id="rId9"/>
    <sheet name="7024 Горизонт" sheetId="2" state="hidden" r:id="rId10"/>
    <sheet name="7024 Вертикаль" sheetId="3" state="hidden" r:id="rId11"/>
    <sheet name="7024(Рисунок 1) Вертикаль" sheetId="4" state="hidden" r:id="rId12"/>
    <sheet name="7024(Рисунок 2) Горизонт" sheetId="7" state="hidden" r:id="rId13"/>
    <sheet name="9005 Горизонт" sheetId="5" state="hidden" r:id="rId14"/>
  </sheets>
  <externalReferences>
    <externalReference r:id="rId15"/>
  </externalReferences>
  <definedNames>
    <definedName name="\ээ" localSheetId="7">#REF!</definedName>
    <definedName name="\ээ" localSheetId="8">#REF!</definedName>
    <definedName name="\ээ">#REF!</definedName>
    <definedName name="_" localSheetId="7">#REF!</definedName>
    <definedName name="_" localSheetId="8">#REF!</definedName>
    <definedName name="_">#REF!</definedName>
    <definedName name="_1Excel_BuiltIn_Print_Area_5_1" localSheetId="7">#REF!</definedName>
    <definedName name="_1Excel_BuiltIn_Print_Area_5_1" localSheetId="8">#REF!</definedName>
    <definedName name="_1Excel_BuiltIn_Print_Area_5_1">#REF!</definedName>
    <definedName name="_1Excel_BuiltIn_Print_Area_7_1" localSheetId="8">#REF!</definedName>
    <definedName name="_1Excel_BuiltIn_Print_Area_7_1">#REF!</definedName>
    <definedName name="_2Excel_BuiltIn_Print_Area_7_1" localSheetId="8">#REF!</definedName>
    <definedName name="_2Excel_BuiltIn_Print_Area_7_1">#REF!</definedName>
    <definedName name="_сводник3" localSheetId="8">#REF!</definedName>
    <definedName name="_сводник3">#REF!</definedName>
    <definedName name="_xlnm._FilterDatabase" localSheetId="3" hidden="1">'1.1 Композит ГП-1'!$C$3:$AW$244</definedName>
    <definedName name="_xlnm._FilterDatabase" localSheetId="6" hidden="1">'1.2 Композит ГП-2'!$C$2:$AK$253</definedName>
    <definedName name="data1" localSheetId="7">#REF!</definedName>
    <definedName name="data1" localSheetId="8">#REF!</definedName>
    <definedName name="data1">#REF!</definedName>
    <definedName name="data2" localSheetId="7">#REF!</definedName>
    <definedName name="data2" localSheetId="8">#REF!</definedName>
    <definedName name="data2">#REF!</definedName>
    <definedName name="ex" localSheetId="7">#REF!</definedName>
    <definedName name="ex" localSheetId="8">#REF!</definedName>
    <definedName name="ex">#REF!</definedName>
    <definedName name="Excel_BuiltIn_Print_Area_1" localSheetId="8">#REF!</definedName>
    <definedName name="Excel_BuiltIn_Print_Area_1">#REF!</definedName>
    <definedName name="Excel_BuiltIn_Print_Area_1_1">"$#ССЫЛ!.$A$1:$E$17"</definedName>
    <definedName name="Excel_BuiltIn_Print_Area_10" localSheetId="7">#REF!</definedName>
    <definedName name="Excel_BuiltIn_Print_Area_10" localSheetId="8">#REF!</definedName>
    <definedName name="Excel_BuiltIn_Print_Area_10">#REF!</definedName>
    <definedName name="Excel_BuiltIn_Print_Area_11" localSheetId="7">#REF!</definedName>
    <definedName name="Excel_BuiltIn_Print_Area_11" localSheetId="8">#REF!</definedName>
    <definedName name="Excel_BuiltIn_Print_Area_11">#REF!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3" localSheetId="8">#REF!</definedName>
    <definedName name="Excel_BuiltIn_Print_Area_13">#REF!</definedName>
    <definedName name="Excel_BuiltIn_Print_Area_2_1" localSheetId="8">#REF!</definedName>
    <definedName name="Excel_BuiltIn_Print_Area_2_1">#REF!</definedName>
    <definedName name="Excel_BuiltIn_Print_Area_3" localSheetId="8">#REF!</definedName>
    <definedName name="Excel_BuiltIn_Print_Area_3">#REF!</definedName>
    <definedName name="Excel_BuiltIn_Print_Area_3_1" localSheetId="8">#REF!</definedName>
    <definedName name="Excel_BuiltIn_Print_Area_3_1">#REF!</definedName>
    <definedName name="Excel_BuiltIn_Print_Area_5" localSheetId="8">#REF!</definedName>
    <definedName name="Excel_BuiltIn_Print_Area_5">#REF!</definedName>
    <definedName name="Excel_BuiltIn_Print_Area_6_1" localSheetId="8">#REF!</definedName>
    <definedName name="Excel_BuiltIn_Print_Area_6_1">#REF!</definedName>
    <definedName name="Excel_BuiltIn_Print_Area_7" localSheetId="8">#REF!</definedName>
    <definedName name="Excel_BuiltIn_Print_Area_7">#REF!</definedName>
    <definedName name="Excel_BuiltIn_Print_Area_8" localSheetId="8">#REF!</definedName>
    <definedName name="Excel_BuiltIn_Print_Area_8">#REF!</definedName>
    <definedName name="Excel_BuiltIn_Print_Area_9" localSheetId="8">#REF!</definedName>
    <definedName name="Excel_BuiltIn_Print_Area_9">#REF!</definedName>
    <definedName name="Excel_Builtln_Print_Area_23" localSheetId="8">#REF!</definedName>
    <definedName name="Excel_Builtln_Print_Area_23">#REF!</definedName>
    <definedName name="ghbhg" localSheetId="8">#REF!</definedName>
    <definedName name="ghbhg">#REF!</definedName>
    <definedName name="KC" localSheetId="8">#REF!</definedName>
    <definedName name="KC">#REF!</definedName>
    <definedName name="а" localSheetId="8">#REF!</definedName>
    <definedName name="а">#REF!</definedName>
    <definedName name="а2" localSheetId="8">#REF!</definedName>
    <definedName name="а2">#REF!</definedName>
    <definedName name="ам" localSheetId="8">#REF!</definedName>
    <definedName name="ам">#REF!</definedName>
    <definedName name="_xlnm.Database" localSheetId="8">#REF!</definedName>
    <definedName name="_xlnm.Database">#REF!</definedName>
    <definedName name="БС1">"$#ССЫЛ!.$D$129"</definedName>
    <definedName name="БС2">"$#ССЫЛ!.$D$135"</definedName>
    <definedName name="БС3">"$#ССЫЛ!.$D$141"</definedName>
    <definedName name="в" localSheetId="7">#REF!</definedName>
    <definedName name="в" localSheetId="8">#REF!</definedName>
    <definedName name="в">#REF!</definedName>
    <definedName name="гидроизол.испр." localSheetId="7">#REF!</definedName>
    <definedName name="гидроизол.испр." localSheetId="8">#REF!</definedName>
    <definedName name="гидроизол.испр.">#REF!</definedName>
    <definedName name="д" localSheetId="7">#REF!</definedName>
    <definedName name="д" localSheetId="8">#REF!</definedName>
    <definedName name="д">#REF!</definedName>
    <definedName name="Д1">"$#ССЫЛ!.$D$149"</definedName>
    <definedName name="Д2">"$#ССЫЛ!.$D$158"</definedName>
    <definedName name="Д3">"$#ССЫЛ!.$D$164"</definedName>
    <definedName name="ддд" localSheetId="7">#REF!</definedName>
    <definedName name="ддд" localSheetId="8">#REF!</definedName>
    <definedName name="ддд">#REF!</definedName>
    <definedName name="длобьрпроп" localSheetId="7">#REF!</definedName>
    <definedName name="длобьрпроп" localSheetId="8">#REF!</definedName>
    <definedName name="длобьрпроп">#REF!</definedName>
    <definedName name="забивка" localSheetId="7">#REF!</definedName>
    <definedName name="забивка" localSheetId="8">#REF!</definedName>
    <definedName name="забивка">#REF!</definedName>
    <definedName name="ио" localSheetId="8">#REF!</definedName>
    <definedName name="ио">#REF!</definedName>
    <definedName name="К1">"$#ССЫЛ!.$D$#ССЫЛ!"</definedName>
    <definedName name="К2">"$#ССЫЛ!.$D$#ССЫЛ!"</definedName>
    <definedName name="КО1">"$#ССЫЛ!.$D$#ССЫЛ!"</definedName>
    <definedName name="КО3">"$#ССЫЛ!.$D$#ССЫЛ!"</definedName>
    <definedName name="копия" localSheetId="7">#REF!</definedName>
    <definedName name="копия" localSheetId="8">#REF!</definedName>
    <definedName name="копия">#REF!</definedName>
    <definedName name="кор.смета" localSheetId="7">#REF!</definedName>
    <definedName name="кор.смета" localSheetId="8">#REF!</definedName>
    <definedName name="кор.смета">#REF!</definedName>
    <definedName name="кп" localSheetId="7">#REF!</definedName>
    <definedName name="кп" localSheetId="8">#REF!</definedName>
    <definedName name="кп">#REF!</definedName>
    <definedName name="л" localSheetId="8">#REF!</definedName>
    <definedName name="л">#REF!</definedName>
    <definedName name="лд" localSheetId="8">#REF!</definedName>
    <definedName name="лд">#REF!</definedName>
    <definedName name="лд1" localSheetId="8">#REF!</definedName>
    <definedName name="лд1">#REF!</definedName>
    <definedName name="лдл" localSheetId="8">#REF!</definedName>
    <definedName name="лдл">#REF!</definedName>
    <definedName name="лл" localSheetId="8">#REF!</definedName>
    <definedName name="лл">#REF!</definedName>
    <definedName name="ЛП">"$#ССЫЛ!.$D$285"</definedName>
    <definedName name="ЛП1">"$#ССЫЛ!.$D$284"</definedName>
    <definedName name="ЛСР№14.2" localSheetId="7">#REF!</definedName>
    <definedName name="ЛСР№14.2" localSheetId="8">#REF!</definedName>
    <definedName name="ЛСР№14.2">#REF!</definedName>
    <definedName name="Материалывсмету">'[1]Ресурсная ведомость'!$B$9:$F$70</definedName>
    <definedName name="мп" localSheetId="7">#REF!</definedName>
    <definedName name="мп" localSheetId="8">#REF!</definedName>
    <definedName name="мп">#REF!</definedName>
    <definedName name="МП1">"$#ССЫЛ!.$D$181"</definedName>
    <definedName name="МП1.1">"$#ССЫЛ!.$D$178"</definedName>
    <definedName name="МП2">"$#ССЫЛ!.$D$195"</definedName>
    <definedName name="МП3">"$#ССЫЛ!.$D$215"</definedName>
    <definedName name="МП4">"$#ССЫЛ!.$D$235"</definedName>
    <definedName name="МП5">"$#ССЫЛ!.$D$256"</definedName>
    <definedName name="МП6">"$#ССЫЛ!.$D$259"</definedName>
    <definedName name="МП7">"$#ССЫЛ!.$D$270"</definedName>
    <definedName name="МП8">"$#ССЫЛ!.$D$277"</definedName>
    <definedName name="мы" localSheetId="7">#REF!</definedName>
    <definedName name="мы" localSheetId="8">#REF!</definedName>
    <definedName name="мы">#REF!</definedName>
    <definedName name="_xlnm.Print_Area" localSheetId="0">СВОД!$A$1:$I$77</definedName>
    <definedName name="оля" localSheetId="7">#REF!</definedName>
    <definedName name="оля" localSheetId="8">#REF!</definedName>
    <definedName name="оля">#REF!</definedName>
    <definedName name="п" localSheetId="7">#REF!</definedName>
    <definedName name="п" localSheetId="8">#REF!</definedName>
    <definedName name="п">#REF!</definedName>
    <definedName name="перерасчет" localSheetId="8">#REF!</definedName>
    <definedName name="перерасчет">#REF!</definedName>
    <definedName name="пп" localSheetId="8">#REF!</definedName>
    <definedName name="пп">#REF!</definedName>
    <definedName name="пфыап" localSheetId="8">#REF!</definedName>
    <definedName name="пфыап">#REF!</definedName>
    <definedName name="р" localSheetId="8">#REF!</definedName>
    <definedName name="р">#REF!</definedName>
    <definedName name="резинка" localSheetId="8">#REF!</definedName>
    <definedName name="резинка">#REF!</definedName>
    <definedName name="рор" localSheetId="8">#REF!</definedName>
    <definedName name="рор">#REF!</definedName>
    <definedName name="С1">"$#ССЫЛ!.$D$#ССЫЛ!"</definedName>
    <definedName name="С10">"$#ССЫЛ!.$D$121"</definedName>
    <definedName name="С2">"$#ССЫЛ!.$D$#ССЫЛ!"</definedName>
    <definedName name="С3">"$#ССЫЛ!.$D$11"</definedName>
    <definedName name="С4">"$#ССЫЛ!.$D$#ССЫЛ!"</definedName>
    <definedName name="С5">"$#ССЫЛ!.$D$#ССЫЛ!"</definedName>
    <definedName name="С5.1">"$#ССЫЛ!.$D$#ССЫЛ!"</definedName>
    <definedName name="С5.2">"$#ССЫЛ!.$D$43"</definedName>
    <definedName name="С6">"$#ССЫЛ!.$D$66"</definedName>
    <definedName name="С7">"$#ССЫЛ!.$D$72"</definedName>
    <definedName name="С8">"$#ССЫЛ!.$D$78"</definedName>
    <definedName name="С9">"$#ССЫЛ!.$D$99"</definedName>
    <definedName name="свод" localSheetId="7">#REF!</definedName>
    <definedName name="свод" localSheetId="8">#REF!</definedName>
    <definedName name="свод">#REF!</definedName>
    <definedName name="ты" localSheetId="7">#REF!</definedName>
    <definedName name="ты" localSheetId="8">#REF!</definedName>
    <definedName name="ты">#REF!</definedName>
    <definedName name="ЧТо" localSheetId="7">#REF!</definedName>
    <definedName name="ЧТо" localSheetId="8">#REF!</definedName>
    <definedName name="ЧТо">#REF!</definedName>
    <definedName name="ыкп" localSheetId="8">#REF!</definedName>
    <definedName name="ыкп">#REF!</definedName>
    <definedName name="ььзлуцкалзх" localSheetId="8">#REF!</definedName>
    <definedName name="ььзлуцкалзх">#REF!</definedName>
    <definedName name="ээ" localSheetId="8">#REF!</definedName>
    <definedName name="ээ">#REF!</definedName>
    <definedName name="я" localSheetId="8">#REF!</definedName>
    <definedName name="я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0" l="1"/>
  <c r="E63" i="10" l="1"/>
  <c r="H14" i="10" l="1"/>
  <c r="H16" i="10" s="1"/>
  <c r="F14" i="10"/>
  <c r="F16" i="10" s="1"/>
  <c r="E14" i="10"/>
  <c r="F80" i="15"/>
  <c r="F53" i="15"/>
  <c r="C74" i="15"/>
  <c r="C75" i="15" s="1"/>
  <c r="D75" i="15" s="1"/>
  <c r="F75" i="15" s="1"/>
  <c r="H75" i="15" s="1"/>
  <c r="C73" i="15"/>
  <c r="C72" i="15"/>
  <c r="B75" i="15"/>
  <c r="B74" i="15"/>
  <c r="B73" i="15"/>
  <c r="B72" i="15"/>
  <c r="C61" i="15"/>
  <c r="C62" i="15" s="1"/>
  <c r="C63" i="15" s="1"/>
  <c r="B63" i="15"/>
  <c r="B62" i="15"/>
  <c r="B61" i="15"/>
  <c r="C60" i="15"/>
  <c r="B60" i="15"/>
  <c r="D60" i="15" s="1"/>
  <c r="F60" i="15" s="1"/>
  <c r="E16" i="10" l="1"/>
  <c r="E18" i="10"/>
  <c r="D74" i="15"/>
  <c r="F74" i="15" s="1"/>
  <c r="H74" i="15" s="1"/>
  <c r="D73" i="15"/>
  <c r="F73" i="15" s="1"/>
  <c r="H73" i="15" s="1"/>
  <c r="D72" i="15"/>
  <c r="F72" i="15" s="1"/>
  <c r="H72" i="15" s="1"/>
  <c r="H76" i="15" s="1"/>
  <c r="H77" i="15" s="1"/>
  <c r="D61" i="15"/>
  <c r="F61" i="15" s="1"/>
  <c r="H61" i="15" s="1"/>
  <c r="D63" i="15"/>
  <c r="F63" i="15" s="1"/>
  <c r="H63" i="15" s="1"/>
  <c r="D62" i="15"/>
  <c r="F62" i="15" s="1"/>
  <c r="H62" i="15" s="1"/>
  <c r="H60" i="15"/>
  <c r="F76" i="15" l="1"/>
  <c r="F77" i="15" s="1"/>
  <c r="F64" i="15"/>
  <c r="F65" i="15" s="1"/>
  <c r="H64" i="15"/>
  <c r="H65" i="15" s="1"/>
  <c r="C46" i="15" l="1"/>
  <c r="C47" i="15" s="1"/>
  <c r="D47" i="15" s="1"/>
  <c r="F47" i="15" s="1"/>
  <c r="H47" i="15" s="1"/>
  <c r="B48" i="15"/>
  <c r="B46" i="15"/>
  <c r="D46" i="15" s="1"/>
  <c r="F46" i="15" s="1"/>
  <c r="B37" i="15"/>
  <c r="C35" i="15"/>
  <c r="C37" i="15" s="1"/>
  <c r="B35" i="15"/>
  <c r="C20" i="15"/>
  <c r="C23" i="15" s="1"/>
  <c r="D23" i="15" s="1"/>
  <c r="B22" i="15"/>
  <c r="B20" i="15"/>
  <c r="D11" i="15"/>
  <c r="F11" i="15" s="1"/>
  <c r="H11" i="15" s="1"/>
  <c r="B10" i="15"/>
  <c r="D10" i="15" s="1"/>
  <c r="F10" i="15" s="1"/>
  <c r="H10" i="15" s="1"/>
  <c r="D9" i="15"/>
  <c r="F9" i="15" s="1"/>
  <c r="H9" i="15" s="1"/>
  <c r="C8" i="15"/>
  <c r="B8" i="15"/>
  <c r="C48" i="15" l="1"/>
  <c r="D48" i="15" s="1"/>
  <c r="F48" i="15" s="1"/>
  <c r="C36" i="15"/>
  <c r="D36" i="15" s="1"/>
  <c r="F36" i="15" s="1"/>
  <c r="H36" i="15" s="1"/>
  <c r="H46" i="15"/>
  <c r="C21" i="15"/>
  <c r="D21" i="15" s="1"/>
  <c r="F21" i="15" s="1"/>
  <c r="H21" i="15" s="1"/>
  <c r="C22" i="15"/>
  <c r="D22" i="15" s="1"/>
  <c r="F22" i="15" s="1"/>
  <c r="H22" i="15" s="1"/>
  <c r="D35" i="15"/>
  <c r="F35" i="15" s="1"/>
  <c r="H35" i="15" s="1"/>
  <c r="D37" i="15"/>
  <c r="F37" i="15" s="1"/>
  <c r="H37" i="15" s="1"/>
  <c r="D20" i="15"/>
  <c r="F20" i="15" s="1"/>
  <c r="H20" i="15" s="1"/>
  <c r="F23" i="15"/>
  <c r="H23" i="15" s="1"/>
  <c r="D8" i="15"/>
  <c r="F8" i="15" s="1"/>
  <c r="H8" i="15" s="1"/>
  <c r="H12" i="15" s="1"/>
  <c r="H13" i="15" s="1"/>
  <c r="H48" i="15" l="1"/>
  <c r="H49" i="15" s="1"/>
  <c r="H50" i="15" s="1"/>
  <c r="F49" i="15"/>
  <c r="F50" i="15" s="1"/>
  <c r="F12" i="15"/>
  <c r="F13" i="15" s="1"/>
  <c r="F28" i="15" s="1"/>
  <c r="H38" i="15"/>
  <c r="H39" i="15" s="1"/>
  <c r="F38" i="15"/>
  <c r="F39" i="15" s="1"/>
  <c r="F24" i="15"/>
  <c r="F25" i="15" s="1"/>
  <c r="H24" i="15"/>
  <c r="H25" i="15" s="1"/>
  <c r="O162" i="11" l="1"/>
  <c r="H58" i="10"/>
  <c r="F58" i="10"/>
  <c r="E58" i="10"/>
  <c r="G38" i="14" l="1"/>
  <c r="E25" i="14"/>
  <c r="F12" i="14"/>
  <c r="D28" i="14" l="1"/>
  <c r="E28" i="14"/>
  <c r="D25" i="14"/>
  <c r="D11" i="14"/>
  <c r="E11" i="14"/>
  <c r="D12" i="14"/>
  <c r="E12" i="14"/>
  <c r="G18" i="14"/>
  <c r="G269" i="1"/>
  <c r="H73" i="10"/>
  <c r="BA31" i="11"/>
  <c r="AX31" i="11"/>
  <c r="AY31" i="11" s="1"/>
  <c r="G73" i="10"/>
  <c r="F71" i="10"/>
  <c r="E71" i="10"/>
  <c r="E70" i="10"/>
  <c r="BR27" i="1"/>
  <c r="BS27" i="1"/>
  <c r="BS29" i="1"/>
  <c r="BO35" i="1"/>
  <c r="BP39" i="1"/>
  <c r="BO39" i="1"/>
  <c r="BN39" i="1"/>
  <c r="BJ39" i="1"/>
  <c r="E74" i="10" l="1"/>
  <c r="BB31" i="11"/>
  <c r="G71" i="10"/>
  <c r="BO38" i="1" l="1"/>
  <c r="BP38" i="1" s="1"/>
  <c r="BN38" i="1"/>
  <c r="BJ38" i="1"/>
  <c r="BN37" i="1"/>
  <c r="BO37" i="1"/>
  <c r="BP37" i="1" s="1"/>
  <c r="BR28" i="1"/>
  <c r="BJ37" i="1" l="1"/>
  <c r="BJ27" i="1" l="1"/>
  <c r="E68" i="10"/>
  <c r="E75" i="10" l="1"/>
  <c r="E67" i="10"/>
  <c r="J10" i="12"/>
  <c r="I10" i="12"/>
  <c r="AB267" i="1"/>
  <c r="X36" i="9" l="1"/>
  <c r="U36" i="9"/>
  <c r="R36" i="9"/>
  <c r="O36" i="9"/>
  <c r="L36" i="9"/>
  <c r="I36" i="9"/>
  <c r="F36" i="9"/>
  <c r="X32" i="9"/>
  <c r="U32" i="9"/>
  <c r="K25" i="8"/>
  <c r="K7" i="8"/>
  <c r="R32" i="9"/>
  <c r="O32" i="9"/>
  <c r="L32" i="9"/>
  <c r="I32" i="9"/>
  <c r="F32" i="9"/>
  <c r="K40" i="8"/>
  <c r="L40" i="8"/>
  <c r="K41" i="8"/>
  <c r="L41" i="8"/>
  <c r="K42" i="8"/>
  <c r="L42" i="8"/>
  <c r="K43" i="8"/>
  <c r="L43" i="8"/>
  <c r="K44" i="8"/>
  <c r="L44" i="8"/>
  <c r="K45" i="8"/>
  <c r="L45" i="8"/>
  <c r="L39" i="8"/>
  <c r="K39" i="8"/>
  <c r="K26" i="8"/>
  <c r="L26" i="8"/>
  <c r="K27" i="8"/>
  <c r="L27" i="8"/>
  <c r="K28" i="8"/>
  <c r="L28" i="8"/>
  <c r="K29" i="8"/>
  <c r="L29" i="8"/>
  <c r="K30" i="8"/>
  <c r="L30" i="8"/>
  <c r="K31" i="8"/>
  <c r="L31" i="8"/>
  <c r="K32" i="8"/>
  <c r="L32" i="8"/>
  <c r="L25" i="8"/>
  <c r="K8" i="8"/>
  <c r="L8" i="8"/>
  <c r="K9" i="8"/>
  <c r="L9" i="8"/>
  <c r="K10" i="8"/>
  <c r="L10" i="8"/>
  <c r="K11" i="8"/>
  <c r="L11" i="8"/>
  <c r="K12" i="8"/>
  <c r="L12" i="8"/>
  <c r="K13" i="8"/>
  <c r="L13" i="8"/>
  <c r="K14" i="8"/>
  <c r="L14" i="8"/>
  <c r="K15" i="8"/>
  <c r="L15" i="8"/>
  <c r="K16" i="8"/>
  <c r="L16" i="8"/>
  <c r="L7" i="8"/>
  <c r="L11" i="12"/>
  <c r="L12" i="12"/>
  <c r="L13" i="12"/>
  <c r="L14" i="12"/>
  <c r="L15" i="12"/>
  <c r="L16" i="12"/>
  <c r="L17" i="12"/>
  <c r="L18" i="12"/>
  <c r="L19" i="12"/>
  <c r="L20" i="12"/>
  <c r="L10" i="12"/>
  <c r="K20" i="12"/>
  <c r="K19" i="12"/>
  <c r="O35" i="13" s="1"/>
  <c r="K18" i="12"/>
  <c r="K17" i="12"/>
  <c r="K16" i="12"/>
  <c r="K15" i="12"/>
  <c r="K14" i="12"/>
  <c r="K13" i="12"/>
  <c r="K12" i="12"/>
  <c r="K11" i="12"/>
  <c r="I35" i="13"/>
  <c r="L35" i="13"/>
  <c r="K10" i="12"/>
  <c r="O31" i="13"/>
  <c r="L31" i="13"/>
  <c r="I31" i="13"/>
  <c r="E24" i="13"/>
  <c r="F31" i="13" l="1"/>
  <c r="F35" i="13"/>
  <c r="F34" i="13" s="1"/>
  <c r="H7" i="8" l="1"/>
  <c r="F66" i="10" l="1"/>
  <c r="F65" i="10"/>
  <c r="E65" i="10"/>
  <c r="E66" i="10"/>
  <c r="J40" i="8"/>
  <c r="J41" i="8"/>
  <c r="J42" i="8"/>
  <c r="J43" i="8"/>
  <c r="J44" i="8"/>
  <c r="J45" i="8"/>
  <c r="J39" i="8"/>
  <c r="I40" i="8"/>
  <c r="I41" i="8"/>
  <c r="I42" i="8"/>
  <c r="I43" i="8"/>
  <c r="I44" i="8"/>
  <c r="I45" i="8"/>
  <c r="I39" i="8"/>
  <c r="I47" i="8" s="1"/>
  <c r="J26" i="8"/>
  <c r="J27" i="8"/>
  <c r="J28" i="8"/>
  <c r="J29" i="8"/>
  <c r="J30" i="8"/>
  <c r="J31" i="8"/>
  <c r="J32" i="8"/>
  <c r="J25" i="8"/>
  <c r="I26" i="8"/>
  <c r="I27" i="8"/>
  <c r="I28" i="8"/>
  <c r="I29" i="8"/>
  <c r="I30" i="8"/>
  <c r="I31" i="8"/>
  <c r="I32" i="8"/>
  <c r="I25" i="8"/>
  <c r="J22" i="12"/>
  <c r="H66" i="10" s="1"/>
  <c r="I22" i="12"/>
  <c r="H65" i="10" s="1"/>
  <c r="I11" i="12"/>
  <c r="J11" i="12"/>
  <c r="I12" i="12"/>
  <c r="J12" i="12"/>
  <c r="I13" i="12"/>
  <c r="J13" i="12"/>
  <c r="I14" i="12"/>
  <c r="J14" i="12"/>
  <c r="I15" i="12"/>
  <c r="J15" i="12"/>
  <c r="I16" i="12"/>
  <c r="J16" i="12"/>
  <c r="I17" i="12"/>
  <c r="J17" i="12"/>
  <c r="I18" i="12"/>
  <c r="J18" i="12"/>
  <c r="I19" i="12"/>
  <c r="J19" i="12"/>
  <c r="I20" i="12"/>
  <c r="J20" i="12"/>
  <c r="J8" i="8"/>
  <c r="J9" i="8"/>
  <c r="J10" i="8"/>
  <c r="J11" i="8"/>
  <c r="J12" i="8"/>
  <c r="J13" i="8"/>
  <c r="J14" i="8"/>
  <c r="J15" i="8"/>
  <c r="J16" i="8"/>
  <c r="J7" i="8"/>
  <c r="I8" i="8"/>
  <c r="I9" i="8"/>
  <c r="I10" i="8"/>
  <c r="I11" i="8"/>
  <c r="I12" i="8"/>
  <c r="I13" i="8"/>
  <c r="I14" i="8"/>
  <c r="I15" i="8"/>
  <c r="I16" i="8"/>
  <c r="I7" i="8"/>
  <c r="H50" i="8"/>
  <c r="H7" i="10"/>
  <c r="F7" i="10"/>
  <c r="F35" i="10" s="1"/>
  <c r="E7" i="10"/>
  <c r="E35" i="10" s="1"/>
  <c r="P4" i="14"/>
  <c r="H19" i="10" l="1"/>
  <c r="H35" i="10"/>
  <c r="H63" i="10"/>
  <c r="G66" i="10"/>
  <c r="I34" i="8"/>
  <c r="J47" i="8"/>
  <c r="J34" i="8"/>
  <c r="J18" i="8"/>
  <c r="F63" i="10" l="1"/>
  <c r="G63" i="10" s="1"/>
  <c r="J50" i="8"/>
  <c r="K4" i="14" l="1"/>
  <c r="J4" i="14"/>
  <c r="F4" i="14"/>
  <c r="F19" i="10" l="1"/>
  <c r="E19" i="10"/>
  <c r="AO276" i="1"/>
  <c r="AE163" i="11"/>
  <c r="AC148" i="11"/>
  <c r="AC147" i="11"/>
  <c r="AC146" i="11"/>
  <c r="AC145" i="11"/>
  <c r="AC144" i="11"/>
  <c r="AC143" i="11"/>
  <c r="AC142" i="11"/>
  <c r="AC141" i="11"/>
  <c r="AC140" i="11"/>
  <c r="AC139" i="11"/>
  <c r="AC138" i="11"/>
  <c r="AC137" i="11"/>
  <c r="AC136" i="11"/>
  <c r="AC135" i="11"/>
  <c r="AC134" i="11"/>
  <c r="AC133" i="11"/>
  <c r="AC132" i="11"/>
  <c r="AC131" i="11"/>
  <c r="AC130" i="11"/>
  <c r="AC129" i="11"/>
  <c r="AC128" i="11"/>
  <c r="AC127" i="11"/>
  <c r="AC126" i="11"/>
  <c r="AA148" i="11"/>
  <c r="AA147" i="11"/>
  <c r="AA146" i="11"/>
  <c r="AA145" i="11"/>
  <c r="AA144" i="11"/>
  <c r="AA143" i="11"/>
  <c r="AA142" i="11"/>
  <c r="AA141" i="11"/>
  <c r="AA140" i="11"/>
  <c r="AA139" i="11"/>
  <c r="AA138" i="11"/>
  <c r="AA137" i="11"/>
  <c r="AA136" i="11"/>
  <c r="AA135" i="11"/>
  <c r="AA134" i="11"/>
  <c r="AA133" i="11"/>
  <c r="AA132" i="11"/>
  <c r="AA131" i="11"/>
  <c r="AA130" i="11"/>
  <c r="AA129" i="11"/>
  <c r="AA128" i="11"/>
  <c r="AA127" i="11"/>
  <c r="AA126" i="11"/>
  <c r="Y148" i="11"/>
  <c r="Y147" i="11"/>
  <c r="Y146" i="11"/>
  <c r="Y145" i="11"/>
  <c r="Y144" i="11"/>
  <c r="Y143" i="11"/>
  <c r="Y142" i="11"/>
  <c r="Y141" i="11"/>
  <c r="Y140" i="11"/>
  <c r="Y139" i="11"/>
  <c r="Y138" i="11"/>
  <c r="Y137" i="11"/>
  <c r="Y136" i="11"/>
  <c r="Y135" i="11"/>
  <c r="Y134" i="11"/>
  <c r="Y133" i="11"/>
  <c r="Y132" i="11"/>
  <c r="Y131" i="11"/>
  <c r="Y130" i="11"/>
  <c r="Y129" i="11"/>
  <c r="Y128" i="11"/>
  <c r="Y127" i="11"/>
  <c r="Y126" i="11"/>
  <c r="W148" i="11"/>
  <c r="W127" i="11"/>
  <c r="W128" i="11"/>
  <c r="W129" i="11"/>
  <c r="W130" i="11"/>
  <c r="W131" i="11"/>
  <c r="W132" i="11"/>
  <c r="W133" i="11"/>
  <c r="W134" i="11"/>
  <c r="W135" i="11"/>
  <c r="W136" i="11"/>
  <c r="W137" i="11"/>
  <c r="W138" i="11"/>
  <c r="W139" i="11"/>
  <c r="W140" i="11"/>
  <c r="W141" i="11"/>
  <c r="W142" i="11"/>
  <c r="W143" i="11"/>
  <c r="W144" i="11"/>
  <c r="W145" i="11"/>
  <c r="W146" i="11"/>
  <c r="W147" i="11"/>
  <c r="W126" i="1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Q130" i="1" s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Q58" i="1" s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Q10" i="1" s="1"/>
  <c r="AO9" i="1"/>
  <c r="AO8" i="1"/>
  <c r="AO7" i="1"/>
  <c r="AO6" i="1"/>
  <c r="AO5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265" i="1" s="1"/>
  <c r="AM10" i="1"/>
  <c r="AM9" i="1"/>
  <c r="AM8" i="1"/>
  <c r="AM7" i="1"/>
  <c r="AM6" i="1"/>
  <c r="AM5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265" i="1" s="1"/>
  <c r="AK10" i="1"/>
  <c r="AK9" i="1"/>
  <c r="AK8" i="1"/>
  <c r="AK7" i="1"/>
  <c r="AK6" i="1"/>
  <c r="AK5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267" i="1" s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5" i="1"/>
  <c r="AR260" i="1"/>
  <c r="AG5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267" i="1" s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U258" i="1"/>
  <c r="AI146" i="11"/>
  <c r="AI148" i="11"/>
  <c r="AD148" i="11"/>
  <c r="AE148" i="11"/>
  <c r="AC125" i="11"/>
  <c r="AC124" i="11"/>
  <c r="AC123" i="11"/>
  <c r="AC122" i="11"/>
  <c r="AC121" i="11"/>
  <c r="AC120" i="11"/>
  <c r="AC119" i="11"/>
  <c r="AC118" i="11"/>
  <c r="AC117" i="11"/>
  <c r="AC116" i="11"/>
  <c r="AC115" i="11"/>
  <c r="AC114" i="11"/>
  <c r="AC113" i="11"/>
  <c r="AC112" i="11"/>
  <c r="AC111" i="11"/>
  <c r="AC110" i="11"/>
  <c r="AC109" i="11"/>
  <c r="AC108" i="11"/>
  <c r="AC107" i="11"/>
  <c r="AC106" i="11"/>
  <c r="AC105" i="11"/>
  <c r="AC104" i="11"/>
  <c r="AC103" i="11"/>
  <c r="AC102" i="11"/>
  <c r="AC101" i="11"/>
  <c r="AC100" i="11"/>
  <c r="AC99" i="11"/>
  <c r="AC98" i="11"/>
  <c r="AC97" i="11"/>
  <c r="AC96" i="11"/>
  <c r="AC95" i="11"/>
  <c r="AC94" i="11"/>
  <c r="AC93" i="11"/>
  <c r="AC92" i="11"/>
  <c r="AC91" i="11"/>
  <c r="AC90" i="11"/>
  <c r="AC89" i="11"/>
  <c r="AC88" i="11"/>
  <c r="AC87" i="11"/>
  <c r="AC86" i="11"/>
  <c r="AC85" i="11"/>
  <c r="AC84" i="11"/>
  <c r="AC83" i="11"/>
  <c r="AC82" i="11"/>
  <c r="AC81" i="11"/>
  <c r="AC80" i="11"/>
  <c r="AC79" i="11"/>
  <c r="AC78" i="11"/>
  <c r="AC77" i="11"/>
  <c r="AC76" i="11"/>
  <c r="AC75" i="11"/>
  <c r="AC74" i="11"/>
  <c r="AC73" i="11"/>
  <c r="AC72" i="11"/>
  <c r="AC71" i="11"/>
  <c r="AC70" i="11"/>
  <c r="AC69" i="11"/>
  <c r="AC68" i="11"/>
  <c r="AC67" i="11"/>
  <c r="AC66" i="11"/>
  <c r="AC65" i="11"/>
  <c r="AC64" i="11"/>
  <c r="AC63" i="11"/>
  <c r="AC62" i="11"/>
  <c r="AC61" i="11"/>
  <c r="AC60" i="11"/>
  <c r="AC59" i="11"/>
  <c r="AC58" i="11"/>
  <c r="AC57" i="11"/>
  <c r="AC56" i="11"/>
  <c r="AC55" i="11"/>
  <c r="AC54" i="11"/>
  <c r="AC53" i="11"/>
  <c r="AC52" i="11"/>
  <c r="AC51" i="11"/>
  <c r="AC50" i="11"/>
  <c r="AC49" i="11"/>
  <c r="AC48" i="11"/>
  <c r="AC47" i="11"/>
  <c r="AC46" i="11"/>
  <c r="AC45" i="11"/>
  <c r="AC44" i="11"/>
  <c r="AC43" i="11"/>
  <c r="AC42" i="11"/>
  <c r="AC41" i="11"/>
  <c r="AC40" i="11"/>
  <c r="AC39" i="11"/>
  <c r="AC38" i="11"/>
  <c r="AC37" i="11"/>
  <c r="AC36" i="11"/>
  <c r="AC35" i="11"/>
  <c r="AC34" i="11"/>
  <c r="AC33" i="11"/>
  <c r="AC32" i="11"/>
  <c r="AC31" i="11"/>
  <c r="AC30" i="11"/>
  <c r="AC29" i="11"/>
  <c r="AC28" i="11"/>
  <c r="AC27" i="11"/>
  <c r="AC26" i="11"/>
  <c r="AC25" i="11"/>
  <c r="AC24" i="11"/>
  <c r="AC23" i="11"/>
  <c r="AC22" i="11"/>
  <c r="AC21" i="11"/>
  <c r="AC20" i="11"/>
  <c r="AC19" i="11"/>
  <c r="AC18" i="11"/>
  <c r="AC17" i="11"/>
  <c r="AC16" i="11"/>
  <c r="AC15" i="11"/>
  <c r="AC14" i="11"/>
  <c r="AC13" i="11"/>
  <c r="AC12" i="11"/>
  <c r="AC11" i="11"/>
  <c r="AC10" i="11"/>
  <c r="AC9" i="11"/>
  <c r="AC8" i="11"/>
  <c r="AC7" i="11"/>
  <c r="AC6" i="11"/>
  <c r="AC5" i="11"/>
  <c r="AC4" i="11"/>
  <c r="AA125" i="11"/>
  <c r="AA124" i="11"/>
  <c r="AA123" i="11"/>
  <c r="AA122" i="11"/>
  <c r="AA121" i="11"/>
  <c r="AA120" i="11"/>
  <c r="AA119" i="11"/>
  <c r="AA118" i="11"/>
  <c r="AA117" i="11"/>
  <c r="AA116" i="11"/>
  <c r="AA115" i="11"/>
  <c r="AA114" i="11"/>
  <c r="AA113" i="11"/>
  <c r="AA112" i="11"/>
  <c r="AA111" i="11"/>
  <c r="AA110" i="11"/>
  <c r="AA109" i="11"/>
  <c r="AA108" i="11"/>
  <c r="AA107" i="11"/>
  <c r="AA106" i="11"/>
  <c r="AA105" i="11"/>
  <c r="AA104" i="11"/>
  <c r="AA103" i="11"/>
  <c r="AA102" i="11"/>
  <c r="AA101" i="11"/>
  <c r="AA100" i="11"/>
  <c r="AA99" i="11"/>
  <c r="AA98" i="11"/>
  <c r="AA97" i="11"/>
  <c r="AA96" i="11"/>
  <c r="AA95" i="11"/>
  <c r="AA94" i="11"/>
  <c r="AA93" i="11"/>
  <c r="AA92" i="11"/>
  <c r="AA91" i="11"/>
  <c r="AA90" i="11"/>
  <c r="AA89" i="11"/>
  <c r="AA88" i="11"/>
  <c r="AA87" i="11"/>
  <c r="AA86" i="11"/>
  <c r="AA85" i="11"/>
  <c r="AA84" i="11"/>
  <c r="AA83" i="11"/>
  <c r="AA82" i="11"/>
  <c r="AA81" i="11"/>
  <c r="AA80" i="11"/>
  <c r="AA79" i="11"/>
  <c r="AA78" i="11"/>
  <c r="AA77" i="11"/>
  <c r="AA76" i="11"/>
  <c r="AA75" i="11"/>
  <c r="AA74" i="11"/>
  <c r="AA73" i="11"/>
  <c r="AA72" i="11"/>
  <c r="AA71" i="11"/>
  <c r="AA70" i="11"/>
  <c r="AA69" i="11"/>
  <c r="AA68" i="11"/>
  <c r="AA67" i="11"/>
  <c r="AA66" i="11"/>
  <c r="AA65" i="11"/>
  <c r="AA64" i="11"/>
  <c r="AA63" i="11"/>
  <c r="AA62" i="11"/>
  <c r="AA61" i="11"/>
  <c r="AA60" i="11"/>
  <c r="AA59" i="11"/>
  <c r="AA58" i="11"/>
  <c r="AA57" i="11"/>
  <c r="AA56" i="11"/>
  <c r="AA55" i="11"/>
  <c r="AA54" i="11"/>
  <c r="AA53" i="11"/>
  <c r="AA52" i="11"/>
  <c r="AA51" i="11"/>
  <c r="AA50" i="11"/>
  <c r="AA49" i="11"/>
  <c r="AA48" i="11"/>
  <c r="AA47" i="11"/>
  <c r="AA46" i="11"/>
  <c r="AA45" i="11"/>
  <c r="AA44" i="11"/>
  <c r="AA43" i="11"/>
  <c r="AA42" i="11"/>
  <c r="AA41" i="11"/>
  <c r="AA40" i="11"/>
  <c r="AA39" i="11"/>
  <c r="AA38" i="11"/>
  <c r="AA37" i="11"/>
  <c r="AA36" i="11"/>
  <c r="AA35" i="11"/>
  <c r="AA34" i="11"/>
  <c r="AA33" i="11"/>
  <c r="AA32" i="11"/>
  <c r="AA31" i="11"/>
  <c r="AA30" i="11"/>
  <c r="AA29" i="11"/>
  <c r="AA28" i="11"/>
  <c r="AA27" i="11"/>
  <c r="AA26" i="11"/>
  <c r="AA25" i="11"/>
  <c r="AA24" i="11"/>
  <c r="AA23" i="11"/>
  <c r="AA22" i="11"/>
  <c r="AA21" i="11"/>
  <c r="AA20" i="11"/>
  <c r="AA19" i="11"/>
  <c r="AA18" i="11"/>
  <c r="AA17" i="11"/>
  <c r="AA16" i="11"/>
  <c r="AA15" i="11"/>
  <c r="AA14" i="11"/>
  <c r="AA13" i="11"/>
  <c r="AA12" i="11"/>
  <c r="AA11" i="11"/>
  <c r="AA10" i="11"/>
  <c r="AA9" i="11"/>
  <c r="AA8" i="11"/>
  <c r="AA7" i="11"/>
  <c r="AA6" i="11"/>
  <c r="AA5" i="11"/>
  <c r="AA4" i="11"/>
  <c r="Y125" i="11"/>
  <c r="Y124" i="11"/>
  <c r="Y123" i="11"/>
  <c r="Y122" i="11"/>
  <c r="Y121" i="11"/>
  <c r="Y120" i="11"/>
  <c r="Y119" i="11"/>
  <c r="Y118" i="11"/>
  <c r="Y117" i="11"/>
  <c r="Y116" i="11"/>
  <c r="Y115" i="11"/>
  <c r="Y114" i="11"/>
  <c r="Y113" i="11"/>
  <c r="Y112" i="11"/>
  <c r="Y111" i="11"/>
  <c r="Y110" i="11"/>
  <c r="Y109" i="11"/>
  <c r="Y108" i="11"/>
  <c r="Y107" i="11"/>
  <c r="Y106" i="11"/>
  <c r="Y105" i="11"/>
  <c r="Y104" i="11"/>
  <c r="Y103" i="11"/>
  <c r="Y102" i="11"/>
  <c r="Y101" i="11"/>
  <c r="Y100" i="11"/>
  <c r="Y99" i="11"/>
  <c r="Y98" i="11"/>
  <c r="Y97" i="11"/>
  <c r="Y96" i="11"/>
  <c r="Y95" i="11"/>
  <c r="Y94" i="11"/>
  <c r="Y93" i="11"/>
  <c r="Y92" i="11"/>
  <c r="Y91" i="11"/>
  <c r="Y90" i="11"/>
  <c r="Y89" i="11"/>
  <c r="Y88" i="11"/>
  <c r="Y87" i="11"/>
  <c r="Y86" i="11"/>
  <c r="Y85" i="11"/>
  <c r="Y84" i="11"/>
  <c r="Y83" i="11"/>
  <c r="Y82" i="11"/>
  <c r="Y81" i="11"/>
  <c r="Y80" i="11"/>
  <c r="Y79" i="11"/>
  <c r="Y78" i="11"/>
  <c r="Y77" i="11"/>
  <c r="Y76" i="11"/>
  <c r="Y75" i="11"/>
  <c r="Y74" i="11"/>
  <c r="Y73" i="11"/>
  <c r="Y72" i="11"/>
  <c r="Y71" i="11"/>
  <c r="Y70" i="11"/>
  <c r="Y69" i="11"/>
  <c r="Y68" i="11"/>
  <c r="Y67" i="11"/>
  <c r="Y66" i="11"/>
  <c r="Y65" i="11"/>
  <c r="Y64" i="11"/>
  <c r="Y63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Y5" i="11"/>
  <c r="Y4" i="11"/>
  <c r="W17" i="11"/>
  <c r="AF149" i="11"/>
  <c r="AD161" i="11"/>
  <c r="AD160" i="11"/>
  <c r="AD159" i="11"/>
  <c r="AD158" i="11"/>
  <c r="AD157" i="11"/>
  <c r="AD156" i="11"/>
  <c r="AD155" i="11"/>
  <c r="AD154" i="11"/>
  <c r="AD162" i="11" s="1"/>
  <c r="O154" i="11"/>
  <c r="AB69" i="11"/>
  <c r="AB33" i="11"/>
  <c r="AD33" i="11" s="1"/>
  <c r="W5" i="11"/>
  <c r="AD5" i="11"/>
  <c r="W6" i="11"/>
  <c r="AD6" i="11"/>
  <c r="W7" i="11"/>
  <c r="AD7" i="11"/>
  <c r="W8" i="11"/>
  <c r="AE8" i="11" s="1"/>
  <c r="AD8" i="11"/>
  <c r="W9" i="11"/>
  <c r="AD9" i="11"/>
  <c r="W10" i="11"/>
  <c r="AD10" i="11"/>
  <c r="W11" i="11"/>
  <c r="AD11" i="11"/>
  <c r="W12" i="11"/>
  <c r="AD12" i="11"/>
  <c r="W13" i="11"/>
  <c r="AD13" i="11"/>
  <c r="W14" i="11"/>
  <c r="AD14" i="11"/>
  <c r="W15" i="11"/>
  <c r="AD15" i="11"/>
  <c r="W16" i="11"/>
  <c r="AE16" i="11" s="1"/>
  <c r="AD16" i="11"/>
  <c r="AD17" i="11"/>
  <c r="W18" i="11"/>
  <c r="AD18" i="11"/>
  <c r="W19" i="11"/>
  <c r="AD19" i="11"/>
  <c r="W20" i="11"/>
  <c r="AD20" i="11"/>
  <c r="W21" i="11"/>
  <c r="AD21" i="11"/>
  <c r="W22" i="11"/>
  <c r="AD22" i="11"/>
  <c r="W23" i="11"/>
  <c r="AD23" i="11"/>
  <c r="W24" i="11"/>
  <c r="AE24" i="11" s="1"/>
  <c r="AD24" i="11"/>
  <c r="W25" i="11"/>
  <c r="AD25" i="11"/>
  <c r="W26" i="11"/>
  <c r="AD26" i="11"/>
  <c r="W27" i="11"/>
  <c r="AD27" i="11"/>
  <c r="W28" i="11"/>
  <c r="AD28" i="11"/>
  <c r="W29" i="11"/>
  <c r="AD29" i="11"/>
  <c r="W30" i="11"/>
  <c r="AD30" i="11"/>
  <c r="W31" i="11"/>
  <c r="AD31" i="11"/>
  <c r="W32" i="11"/>
  <c r="AE32" i="11" s="1"/>
  <c r="AD32" i="11"/>
  <c r="W33" i="11"/>
  <c r="W34" i="11"/>
  <c r="AD34" i="11"/>
  <c r="W35" i="11"/>
  <c r="AD35" i="11"/>
  <c r="W36" i="11"/>
  <c r="AD36" i="11"/>
  <c r="W37" i="11"/>
  <c r="AD37" i="11"/>
  <c r="W38" i="11"/>
  <c r="AD38" i="11"/>
  <c r="W39" i="11"/>
  <c r="AD39" i="11"/>
  <c r="W40" i="11"/>
  <c r="AE40" i="11" s="1"/>
  <c r="AD40" i="11"/>
  <c r="W41" i="11"/>
  <c r="AD41" i="11"/>
  <c r="W42" i="11"/>
  <c r="AD42" i="11"/>
  <c r="W43" i="11"/>
  <c r="AD43" i="11"/>
  <c r="W44" i="11"/>
  <c r="AE44" i="11" s="1"/>
  <c r="AD44" i="11"/>
  <c r="W45" i="11"/>
  <c r="AD45" i="11"/>
  <c r="W46" i="11"/>
  <c r="AD46" i="11"/>
  <c r="W47" i="11"/>
  <c r="AD47" i="11"/>
  <c r="W48" i="11"/>
  <c r="AE48" i="11" s="1"/>
  <c r="AD48" i="11"/>
  <c r="W49" i="11"/>
  <c r="AD49" i="11"/>
  <c r="W50" i="11"/>
  <c r="AD50" i="11"/>
  <c r="W51" i="11"/>
  <c r="AD51" i="11"/>
  <c r="W52" i="11"/>
  <c r="AD52" i="11"/>
  <c r="W53" i="11"/>
  <c r="AD53" i="11"/>
  <c r="W54" i="11"/>
  <c r="AD54" i="11"/>
  <c r="W55" i="11"/>
  <c r="AD55" i="11"/>
  <c r="W56" i="11"/>
  <c r="AE56" i="11" s="1"/>
  <c r="AD56" i="11"/>
  <c r="W57" i="11"/>
  <c r="AD57" i="11"/>
  <c r="W58" i="11"/>
  <c r="AD58" i="11"/>
  <c r="W59" i="11"/>
  <c r="AD59" i="11"/>
  <c r="W60" i="11"/>
  <c r="AD60" i="11"/>
  <c r="W61" i="11"/>
  <c r="AD61" i="11"/>
  <c r="W62" i="11"/>
  <c r="AD62" i="11"/>
  <c r="W63" i="11"/>
  <c r="AD63" i="11"/>
  <c r="W64" i="11"/>
  <c r="AE64" i="11" s="1"/>
  <c r="AD64" i="11"/>
  <c r="W65" i="11"/>
  <c r="AD65" i="11"/>
  <c r="W66" i="11"/>
  <c r="AD66" i="11"/>
  <c r="W67" i="11"/>
  <c r="AE67" i="11" s="1"/>
  <c r="AD67" i="11"/>
  <c r="W68" i="11"/>
  <c r="AD68" i="11"/>
  <c r="W69" i="11"/>
  <c r="AD69" i="11"/>
  <c r="W70" i="11"/>
  <c r="AD70" i="11"/>
  <c r="W71" i="11"/>
  <c r="AD71" i="11"/>
  <c r="W72" i="11"/>
  <c r="AE72" i="11" s="1"/>
  <c r="AD72" i="11"/>
  <c r="W73" i="11"/>
  <c r="AD73" i="11"/>
  <c r="W74" i="11"/>
  <c r="AD74" i="11"/>
  <c r="W75" i="11"/>
  <c r="AE75" i="11" s="1"/>
  <c r="AD75" i="11"/>
  <c r="W76" i="11"/>
  <c r="AD76" i="11"/>
  <c r="W77" i="11"/>
  <c r="AD77" i="11"/>
  <c r="W78" i="11"/>
  <c r="AD78" i="11"/>
  <c r="W79" i="11"/>
  <c r="AD79" i="11"/>
  <c r="W80" i="11"/>
  <c r="AE80" i="11" s="1"/>
  <c r="AD80" i="11"/>
  <c r="W81" i="11"/>
  <c r="AD81" i="11"/>
  <c r="W82" i="11"/>
  <c r="AD82" i="11"/>
  <c r="W83" i="11"/>
  <c r="AE83" i="11" s="1"/>
  <c r="AD83" i="11"/>
  <c r="W84" i="11"/>
  <c r="AD84" i="11"/>
  <c r="W85" i="11"/>
  <c r="AD85" i="11"/>
  <c r="W86" i="11"/>
  <c r="AD86" i="11"/>
  <c r="W87" i="11"/>
  <c r="AD87" i="11"/>
  <c r="W88" i="11"/>
  <c r="AE88" i="11" s="1"/>
  <c r="AD88" i="11"/>
  <c r="W89" i="11"/>
  <c r="AD89" i="11"/>
  <c r="W90" i="11"/>
  <c r="AD90" i="11"/>
  <c r="W91" i="11"/>
  <c r="AE91" i="11" s="1"/>
  <c r="AD91" i="11"/>
  <c r="W92" i="11"/>
  <c r="AD92" i="11"/>
  <c r="W93" i="11"/>
  <c r="AD93" i="11"/>
  <c r="W94" i="11"/>
  <c r="AD94" i="11"/>
  <c r="W95" i="11"/>
  <c r="AD95" i="11"/>
  <c r="W96" i="11"/>
  <c r="AD96" i="11"/>
  <c r="W97" i="11"/>
  <c r="AD97" i="11"/>
  <c r="W98" i="11"/>
  <c r="AD98" i="11"/>
  <c r="W99" i="11"/>
  <c r="AE99" i="11" s="1"/>
  <c r="AD99" i="11"/>
  <c r="W100" i="11"/>
  <c r="AD100" i="11"/>
  <c r="W101" i="11"/>
  <c r="AD101" i="11"/>
  <c r="W102" i="11"/>
  <c r="AD102" i="11"/>
  <c r="W103" i="11"/>
  <c r="AD103" i="11"/>
  <c r="W104" i="11"/>
  <c r="AD104" i="11"/>
  <c r="W105" i="11"/>
  <c r="AD105" i="11"/>
  <c r="W106" i="11"/>
  <c r="AD106" i="11"/>
  <c r="W107" i="11"/>
  <c r="AE107" i="11" s="1"/>
  <c r="AD107" i="11"/>
  <c r="W108" i="11"/>
  <c r="AD108" i="11"/>
  <c r="W109" i="11"/>
  <c r="AD109" i="11"/>
  <c r="W110" i="11"/>
  <c r="AD110" i="11"/>
  <c r="W111" i="11"/>
  <c r="AD111" i="11"/>
  <c r="W112" i="11"/>
  <c r="AD112" i="11"/>
  <c r="W113" i="11"/>
  <c r="AD113" i="11"/>
  <c r="W114" i="11"/>
  <c r="AD114" i="11"/>
  <c r="W115" i="11"/>
  <c r="AE115" i="11" s="1"/>
  <c r="AD115" i="11"/>
  <c r="W116" i="11"/>
  <c r="AE116" i="11" s="1"/>
  <c r="AD116" i="11"/>
  <c r="W117" i="11"/>
  <c r="AD117" i="11"/>
  <c r="W118" i="11"/>
  <c r="AD118" i="11"/>
  <c r="W119" i="11"/>
  <c r="AD119" i="11"/>
  <c r="W120" i="11"/>
  <c r="AD120" i="11"/>
  <c r="W121" i="11"/>
  <c r="AD121" i="11"/>
  <c r="W122" i="11"/>
  <c r="AD122" i="11"/>
  <c r="W123" i="11"/>
  <c r="AE123" i="11" s="1"/>
  <c r="AD123" i="11"/>
  <c r="W124" i="11"/>
  <c r="AE124" i="11" s="1"/>
  <c r="AD124" i="11"/>
  <c r="W125" i="11"/>
  <c r="AD125" i="11"/>
  <c r="AD126" i="11"/>
  <c r="AD127" i="11"/>
  <c r="AD128" i="11"/>
  <c r="AD129" i="11"/>
  <c r="AD130" i="11"/>
  <c r="AE131" i="11"/>
  <c r="AD131" i="11"/>
  <c r="AD132" i="11"/>
  <c r="AD133" i="11"/>
  <c r="AD134" i="11"/>
  <c r="AD135" i="11"/>
  <c r="AD136" i="11"/>
  <c r="AD137" i="11"/>
  <c r="AD138" i="11"/>
  <c r="AE139" i="11"/>
  <c r="AD139" i="11"/>
  <c r="AE140" i="11"/>
  <c r="AD140" i="11"/>
  <c r="AD141" i="11"/>
  <c r="AD142" i="11"/>
  <c r="AD143" i="11"/>
  <c r="AD144" i="11"/>
  <c r="AD145" i="11"/>
  <c r="AD146" i="11"/>
  <c r="AE147" i="11"/>
  <c r="AD147" i="11"/>
  <c r="AD4" i="11"/>
  <c r="W4" i="11"/>
  <c r="AR259" i="1"/>
  <c r="AQ15" i="1"/>
  <c r="AG265" i="1"/>
  <c r="AQ151" i="1"/>
  <c r="AQ119" i="1"/>
  <c r="AQ110" i="1"/>
  <c r="AQ89" i="1"/>
  <c r="AQ78" i="1"/>
  <c r="AQ65" i="1"/>
  <c r="AQ57" i="1"/>
  <c r="AQ54" i="1"/>
  <c r="AQ38" i="1"/>
  <c r="AQ31" i="1"/>
  <c r="AQ22" i="1"/>
  <c r="AQ14" i="1"/>
  <c r="AQ6" i="1"/>
  <c r="AQ46" i="1"/>
  <c r="AQ55" i="1"/>
  <c r="AQ63" i="1"/>
  <c r="AQ71" i="1"/>
  <c r="AQ86" i="1"/>
  <c r="AQ87" i="1"/>
  <c r="AQ94" i="1"/>
  <c r="AQ95" i="1"/>
  <c r="AQ103" i="1"/>
  <c r="AQ126" i="1"/>
  <c r="AQ134" i="1"/>
  <c r="AQ137" i="1"/>
  <c r="AQ142" i="1"/>
  <c r="AQ145" i="1"/>
  <c r="AN271" i="1"/>
  <c r="AL271" i="1"/>
  <c r="AJ271" i="1"/>
  <c r="AH271" i="1"/>
  <c r="AF271" i="1"/>
  <c r="AD271" i="1"/>
  <c r="AB271" i="1"/>
  <c r="AN270" i="1"/>
  <c r="AL270" i="1"/>
  <c r="AJ270" i="1"/>
  <c r="AH270" i="1"/>
  <c r="AF270" i="1"/>
  <c r="AD270" i="1"/>
  <c r="AB270" i="1"/>
  <c r="AN269" i="1"/>
  <c r="AL269" i="1"/>
  <c r="AJ269" i="1"/>
  <c r="AH269" i="1"/>
  <c r="AF269" i="1"/>
  <c r="AD269" i="1"/>
  <c r="AB269" i="1"/>
  <c r="AN268" i="1"/>
  <c r="AL268" i="1"/>
  <c r="AJ268" i="1"/>
  <c r="AH268" i="1"/>
  <c r="AF268" i="1"/>
  <c r="AD268" i="1"/>
  <c r="AN267" i="1"/>
  <c r="AL267" i="1"/>
  <c r="AJ267" i="1"/>
  <c r="AH267" i="1"/>
  <c r="AF267" i="1"/>
  <c r="AD267" i="1"/>
  <c r="AN266" i="1"/>
  <c r="AL266" i="1"/>
  <c r="AJ266" i="1"/>
  <c r="AH266" i="1"/>
  <c r="AF266" i="1"/>
  <c r="AD266" i="1"/>
  <c r="AN265" i="1"/>
  <c r="AL265" i="1"/>
  <c r="AJ265" i="1"/>
  <c r="AH265" i="1"/>
  <c r="AF265" i="1"/>
  <c r="AD265" i="1"/>
  <c r="AB265" i="1"/>
  <c r="AN264" i="1"/>
  <c r="AL264" i="1"/>
  <c r="AJ264" i="1"/>
  <c r="AH264" i="1"/>
  <c r="AF264" i="1"/>
  <c r="AD264" i="1"/>
  <c r="AP258" i="1"/>
  <c r="AP257" i="1"/>
  <c r="AP256" i="1"/>
  <c r="AP255" i="1"/>
  <c r="AP254" i="1"/>
  <c r="AP253" i="1"/>
  <c r="AP252" i="1"/>
  <c r="AP251" i="1"/>
  <c r="AP250" i="1"/>
  <c r="AP249" i="1"/>
  <c r="AP248" i="1"/>
  <c r="AP247" i="1"/>
  <c r="AP246" i="1"/>
  <c r="AP245" i="1"/>
  <c r="AP244" i="1"/>
  <c r="AP243" i="1"/>
  <c r="AP242" i="1"/>
  <c r="AP241" i="1"/>
  <c r="AP240" i="1"/>
  <c r="AP239" i="1"/>
  <c r="AP238" i="1"/>
  <c r="AP237" i="1"/>
  <c r="AP236" i="1"/>
  <c r="AP235" i="1"/>
  <c r="AP234" i="1"/>
  <c r="AP233" i="1"/>
  <c r="AP232" i="1"/>
  <c r="AP231" i="1"/>
  <c r="AP230" i="1"/>
  <c r="AP229" i="1"/>
  <c r="AP228" i="1"/>
  <c r="AP227" i="1"/>
  <c r="AP226" i="1"/>
  <c r="AP225" i="1"/>
  <c r="AP224" i="1"/>
  <c r="AP223" i="1"/>
  <c r="AP222" i="1"/>
  <c r="AP221" i="1"/>
  <c r="AP220" i="1"/>
  <c r="AP219" i="1"/>
  <c r="AP218" i="1"/>
  <c r="AP217" i="1"/>
  <c r="AP216" i="1"/>
  <c r="AP215" i="1"/>
  <c r="AP214" i="1"/>
  <c r="AP213" i="1"/>
  <c r="AP212" i="1"/>
  <c r="AP211" i="1"/>
  <c r="AP210" i="1"/>
  <c r="AP209" i="1"/>
  <c r="AP208" i="1"/>
  <c r="AP207" i="1"/>
  <c r="AP206" i="1"/>
  <c r="AP205" i="1"/>
  <c r="AP204" i="1"/>
  <c r="AP203" i="1"/>
  <c r="AP202" i="1"/>
  <c r="AP201" i="1"/>
  <c r="AP200" i="1"/>
  <c r="AP199" i="1"/>
  <c r="AP198" i="1"/>
  <c r="AP197" i="1"/>
  <c r="AP196" i="1"/>
  <c r="AP195" i="1"/>
  <c r="AP194" i="1"/>
  <c r="AP193" i="1"/>
  <c r="AP192" i="1"/>
  <c r="AP191" i="1"/>
  <c r="AP190" i="1"/>
  <c r="AP189" i="1"/>
  <c r="AP188" i="1"/>
  <c r="AP187" i="1"/>
  <c r="AP186" i="1"/>
  <c r="AP185" i="1"/>
  <c r="AP184" i="1"/>
  <c r="AP183" i="1"/>
  <c r="AP182" i="1"/>
  <c r="AP181" i="1"/>
  <c r="AP180" i="1"/>
  <c r="AP179" i="1"/>
  <c r="AP178" i="1"/>
  <c r="AP177" i="1"/>
  <c r="AP176" i="1"/>
  <c r="AP175" i="1"/>
  <c r="AP174" i="1"/>
  <c r="AP173" i="1"/>
  <c r="AP172" i="1"/>
  <c r="AP171" i="1"/>
  <c r="AP170" i="1"/>
  <c r="AP169" i="1"/>
  <c r="AP168" i="1"/>
  <c r="AP167" i="1"/>
  <c r="AP166" i="1"/>
  <c r="AP165" i="1"/>
  <c r="AP164" i="1"/>
  <c r="AP163" i="1"/>
  <c r="AP162" i="1"/>
  <c r="AP161" i="1"/>
  <c r="AP160" i="1"/>
  <c r="AP159" i="1"/>
  <c r="AP158" i="1"/>
  <c r="AP157" i="1"/>
  <c r="AP156" i="1"/>
  <c r="AP155" i="1"/>
  <c r="AP154" i="1"/>
  <c r="AP153" i="1"/>
  <c r="AP152" i="1"/>
  <c r="AP151" i="1"/>
  <c r="AQ150" i="1"/>
  <c r="AP150" i="1"/>
  <c r="AP149" i="1"/>
  <c r="AP148" i="1"/>
  <c r="AP147" i="1"/>
  <c r="AP146" i="1"/>
  <c r="AP145" i="1"/>
  <c r="AP144" i="1"/>
  <c r="AQ143" i="1"/>
  <c r="AP143" i="1"/>
  <c r="AP142" i="1"/>
  <c r="AP141" i="1"/>
  <c r="AP140" i="1"/>
  <c r="AP139" i="1"/>
  <c r="AP137" i="1"/>
  <c r="AP136" i="1"/>
  <c r="AQ135" i="1"/>
  <c r="AP135" i="1"/>
  <c r="AP134" i="1"/>
  <c r="AP133" i="1"/>
  <c r="AP132" i="1"/>
  <c r="AP131" i="1"/>
  <c r="AP130" i="1"/>
  <c r="AQ129" i="1"/>
  <c r="AP129" i="1"/>
  <c r="AP128" i="1"/>
  <c r="AQ127" i="1"/>
  <c r="AP127" i="1"/>
  <c r="AP126" i="1"/>
  <c r="AP125" i="1"/>
  <c r="AP124" i="1"/>
  <c r="AP123" i="1"/>
  <c r="AP122" i="1"/>
  <c r="AQ121" i="1"/>
  <c r="AP121" i="1"/>
  <c r="AP120" i="1"/>
  <c r="AP119" i="1"/>
  <c r="AQ118" i="1"/>
  <c r="AP118" i="1"/>
  <c r="AP117" i="1"/>
  <c r="AP116" i="1"/>
  <c r="AP115" i="1"/>
  <c r="AP114" i="1"/>
  <c r="AP112" i="1"/>
  <c r="AQ111" i="1"/>
  <c r="AP111" i="1"/>
  <c r="AP110" i="1"/>
  <c r="AP109" i="1"/>
  <c r="AP108" i="1"/>
  <c r="AP107" i="1"/>
  <c r="AP106" i="1"/>
  <c r="AP104" i="1"/>
  <c r="AP103" i="1"/>
  <c r="AQ102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89" i="1"/>
  <c r="AP88" i="1"/>
  <c r="AP87" i="1"/>
  <c r="AP86" i="1"/>
  <c r="AP85" i="1"/>
  <c r="AP84" i="1"/>
  <c r="AP83" i="1"/>
  <c r="AP82" i="1"/>
  <c r="AQ81" i="1"/>
  <c r="AP81" i="1"/>
  <c r="AP80" i="1"/>
  <c r="AQ79" i="1"/>
  <c r="AP79" i="1"/>
  <c r="AP78" i="1"/>
  <c r="AP77" i="1"/>
  <c r="AP76" i="1"/>
  <c r="AP75" i="1"/>
  <c r="AP74" i="1"/>
  <c r="AQ73" i="1"/>
  <c r="AP73" i="1"/>
  <c r="AP72" i="1"/>
  <c r="AP71" i="1"/>
  <c r="AQ70" i="1"/>
  <c r="AP70" i="1"/>
  <c r="AP69" i="1"/>
  <c r="AP68" i="1"/>
  <c r="AP67" i="1"/>
  <c r="AP66" i="1"/>
  <c r="AP65" i="1"/>
  <c r="AP64" i="1"/>
  <c r="AP63" i="1"/>
  <c r="AQ62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Q47" i="1"/>
  <c r="AP47" i="1"/>
  <c r="AP46" i="1"/>
  <c r="AP45" i="1"/>
  <c r="AP44" i="1"/>
  <c r="AP43" i="1"/>
  <c r="AP42" i="1"/>
  <c r="AP41" i="1"/>
  <c r="AQ39" i="1"/>
  <c r="AP39" i="1"/>
  <c r="AP38" i="1"/>
  <c r="AP37" i="1"/>
  <c r="AP36" i="1"/>
  <c r="AP35" i="1"/>
  <c r="AP34" i="1"/>
  <c r="AQ33" i="1"/>
  <c r="AP33" i="1"/>
  <c r="AP32" i="1"/>
  <c r="AP31" i="1"/>
  <c r="AQ30" i="1"/>
  <c r="AP30" i="1"/>
  <c r="AP29" i="1"/>
  <c r="AP28" i="1"/>
  <c r="AP27" i="1"/>
  <c r="AP26" i="1"/>
  <c r="AP24" i="1"/>
  <c r="AQ23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Q7" i="1"/>
  <c r="AP7" i="1"/>
  <c r="AP6" i="1"/>
  <c r="AP5" i="1"/>
  <c r="AB138" i="1"/>
  <c r="AB266" i="1" s="1"/>
  <c r="AB113" i="1"/>
  <c r="AP113" i="1" s="1"/>
  <c r="AB105" i="1"/>
  <c r="AP105" i="1" s="1"/>
  <c r="AB90" i="1"/>
  <c r="AB264" i="1" s="1"/>
  <c r="AB48" i="1"/>
  <c r="AP48" i="1" s="1"/>
  <c r="AB40" i="1"/>
  <c r="AP40" i="1" s="1"/>
  <c r="AB25" i="1"/>
  <c r="AB268" i="1" s="1"/>
  <c r="X5" i="1"/>
  <c r="G6" i="1"/>
  <c r="G58" i="10" l="1"/>
  <c r="AQ149" i="1"/>
  <c r="AQ9" i="1"/>
  <c r="AQ17" i="1"/>
  <c r="AQ41" i="1"/>
  <c r="AQ49" i="1"/>
  <c r="AQ97" i="1"/>
  <c r="AQ26" i="1"/>
  <c r="AQ34" i="1"/>
  <c r="AO265" i="1"/>
  <c r="AQ85" i="1"/>
  <c r="AQ21" i="1"/>
  <c r="AQ53" i="1"/>
  <c r="AQ117" i="1"/>
  <c r="AE138" i="11"/>
  <c r="AE42" i="11"/>
  <c r="AE34" i="11"/>
  <c r="AE10" i="11"/>
  <c r="AE59" i="11"/>
  <c r="AE51" i="11"/>
  <c r="AE43" i="11"/>
  <c r="AE35" i="11"/>
  <c r="AE27" i="11"/>
  <c r="AE19" i="11"/>
  <c r="AE11" i="11"/>
  <c r="AE132" i="11"/>
  <c r="AE108" i="11"/>
  <c r="AE100" i="11"/>
  <c r="AE92" i="11"/>
  <c r="AE84" i="11"/>
  <c r="AE76" i="11"/>
  <c r="AE68" i="11"/>
  <c r="AE60" i="11"/>
  <c r="AE52" i="11"/>
  <c r="AE36" i="11"/>
  <c r="AE28" i="11"/>
  <c r="AE146" i="11"/>
  <c r="AE130" i="11"/>
  <c r="AE122" i="11"/>
  <c r="AE82" i="11"/>
  <c r="AE50" i="11"/>
  <c r="AE26" i="11"/>
  <c r="AE70" i="11"/>
  <c r="AE62" i="11"/>
  <c r="AE38" i="11"/>
  <c r="AE30" i="11"/>
  <c r="AE22" i="11"/>
  <c r="AE144" i="11"/>
  <c r="AE136" i="11"/>
  <c r="AE128" i="11"/>
  <c r="AE120" i="11"/>
  <c r="AE112" i="11"/>
  <c r="AE104" i="11"/>
  <c r="AE96" i="11"/>
  <c r="AE86" i="11"/>
  <c r="AE78" i="11"/>
  <c r="AE6" i="11"/>
  <c r="AE145" i="11"/>
  <c r="AE137" i="11"/>
  <c r="AE129" i="11"/>
  <c r="AE121" i="11"/>
  <c r="AE113" i="11"/>
  <c r="AE105" i="11"/>
  <c r="AE97" i="11"/>
  <c r="AE89" i="11"/>
  <c r="AE81" i="11"/>
  <c r="AE73" i="11"/>
  <c r="AE65" i="11"/>
  <c r="AE57" i="11"/>
  <c r="AE49" i="11"/>
  <c r="AE41" i="11"/>
  <c r="AE33" i="11"/>
  <c r="AE25" i="11"/>
  <c r="AE17" i="11"/>
  <c r="AE9" i="11"/>
  <c r="AE20" i="11"/>
  <c r="AE12" i="11"/>
  <c r="AE134" i="11"/>
  <c r="AE110" i="11"/>
  <c r="AE54" i="11"/>
  <c r="AE143" i="11"/>
  <c r="AE135" i="11"/>
  <c r="AE127" i="11"/>
  <c r="AE119" i="11"/>
  <c r="AE111" i="11"/>
  <c r="AE103" i="11"/>
  <c r="AE95" i="11"/>
  <c r="AE87" i="11"/>
  <c r="AE79" i="11"/>
  <c r="AE71" i="11"/>
  <c r="AE63" i="11"/>
  <c r="AE55" i="11"/>
  <c r="AE47" i="11"/>
  <c r="AE39" i="11"/>
  <c r="AE31" i="11"/>
  <c r="AE23" i="11"/>
  <c r="AE15" i="11"/>
  <c r="AE7" i="11"/>
  <c r="AE118" i="11"/>
  <c r="AE102" i="11"/>
  <c r="AE94" i="11"/>
  <c r="AE46" i="11"/>
  <c r="AE114" i="11"/>
  <c r="AE106" i="11"/>
  <c r="AE98" i="11"/>
  <c r="AE90" i="11"/>
  <c r="AE74" i="11"/>
  <c r="AE66" i="11"/>
  <c r="AE58" i="11"/>
  <c r="AE18" i="11"/>
  <c r="AE142" i="11"/>
  <c r="AE126" i="11"/>
  <c r="AE14" i="11"/>
  <c r="AE141" i="11"/>
  <c r="AE133" i="11"/>
  <c r="AE125" i="11"/>
  <c r="AE117" i="11"/>
  <c r="AE109" i="11"/>
  <c r="AE101" i="11"/>
  <c r="AE93" i="11"/>
  <c r="AE85" i="11"/>
  <c r="AE77" i="11"/>
  <c r="AE69" i="11"/>
  <c r="AE61" i="11"/>
  <c r="AE53" i="11"/>
  <c r="AE45" i="11"/>
  <c r="AE37" i="11"/>
  <c r="AE29" i="11"/>
  <c r="AE21" i="11"/>
  <c r="AE13" i="11"/>
  <c r="AE5" i="11"/>
  <c r="AE4" i="11"/>
  <c r="AC265" i="1"/>
  <c r="AL272" i="1"/>
  <c r="AQ18" i="1"/>
  <c r="AQ8" i="1"/>
  <c r="AE268" i="1"/>
  <c r="AQ24" i="1"/>
  <c r="AQ32" i="1"/>
  <c r="AQ56" i="1"/>
  <c r="AQ64" i="1"/>
  <c r="AQ72" i="1"/>
  <c r="AQ80" i="1"/>
  <c r="AQ88" i="1"/>
  <c r="AQ96" i="1"/>
  <c r="AQ104" i="1"/>
  <c r="AQ112" i="1"/>
  <c r="AQ120" i="1"/>
  <c r="AQ128" i="1"/>
  <c r="AQ136" i="1"/>
  <c r="AQ144" i="1"/>
  <c r="AM268" i="1"/>
  <c r="AM264" i="1"/>
  <c r="AM266" i="1"/>
  <c r="AM267" i="1"/>
  <c r="AQ42" i="1"/>
  <c r="AP25" i="1"/>
  <c r="AQ98" i="1"/>
  <c r="AQ90" i="1"/>
  <c r="AQ82" i="1"/>
  <c r="AQ74" i="1"/>
  <c r="AQ66" i="1"/>
  <c r="AQ50" i="1"/>
  <c r="AQ106" i="1"/>
  <c r="AP267" i="1"/>
  <c r="AP272" i="1" s="1"/>
  <c r="AQ146" i="1"/>
  <c r="AQ138" i="1"/>
  <c r="AQ122" i="1"/>
  <c r="AQ114" i="1"/>
  <c r="AG266" i="1"/>
  <c r="AB272" i="1"/>
  <c r="AP90" i="1"/>
  <c r="AP259" i="1" s="1"/>
  <c r="AJ272" i="1"/>
  <c r="AQ16" i="1"/>
  <c r="AN272" i="1"/>
  <c r="AP269" i="1"/>
  <c r="AP270" i="1"/>
  <c r="AP271" i="1"/>
  <c r="AQ113" i="1"/>
  <c r="AQ105" i="1"/>
  <c r="AQ25" i="1"/>
  <c r="AP268" i="1"/>
  <c r="AQ48" i="1"/>
  <c r="AQ40" i="1"/>
  <c r="AE265" i="1"/>
  <c r="AQ19" i="1"/>
  <c r="AQ27" i="1"/>
  <c r="AQ35" i="1"/>
  <c r="AQ43" i="1"/>
  <c r="AQ51" i="1"/>
  <c r="AQ59" i="1"/>
  <c r="AQ67" i="1"/>
  <c r="AQ75" i="1"/>
  <c r="AQ83" i="1"/>
  <c r="AQ91" i="1"/>
  <c r="AQ99" i="1"/>
  <c r="AQ107" i="1"/>
  <c r="AQ115" i="1"/>
  <c r="AQ123" i="1"/>
  <c r="AQ131" i="1"/>
  <c r="AE266" i="1"/>
  <c r="AQ147" i="1"/>
  <c r="AP138" i="1"/>
  <c r="AD272" i="1"/>
  <c r="AP264" i="1"/>
  <c r="AP265" i="1"/>
  <c r="AG268" i="1"/>
  <c r="AG264" i="1"/>
  <c r="AP266" i="1"/>
  <c r="AH272" i="1"/>
  <c r="AC267" i="1"/>
  <c r="AI265" i="1"/>
  <c r="AK268" i="1"/>
  <c r="AK264" i="1"/>
  <c r="AK266" i="1"/>
  <c r="AK267" i="1"/>
  <c r="AQ5" i="1"/>
  <c r="AQ13" i="1"/>
  <c r="AQ29" i="1"/>
  <c r="AQ37" i="1"/>
  <c r="AQ45" i="1"/>
  <c r="AQ61" i="1"/>
  <c r="AQ69" i="1"/>
  <c r="AQ77" i="1"/>
  <c r="AQ93" i="1"/>
  <c r="AQ101" i="1"/>
  <c r="AQ109" i="1"/>
  <c r="AQ125" i="1"/>
  <c r="AQ133" i="1"/>
  <c r="AQ141" i="1"/>
  <c r="AI268" i="1"/>
  <c r="AI264" i="1"/>
  <c r="AI266" i="1"/>
  <c r="AO264" i="1"/>
  <c r="AO266" i="1"/>
  <c r="AO267" i="1"/>
  <c r="AO268" i="1"/>
  <c r="AQ28" i="1"/>
  <c r="AQ44" i="1"/>
  <c r="AQ116" i="1"/>
  <c r="AQ124" i="1"/>
  <c r="AQ132" i="1"/>
  <c r="AQ148" i="1"/>
  <c r="AQ12" i="1"/>
  <c r="AQ140" i="1"/>
  <c r="AQ108" i="1"/>
  <c r="AQ100" i="1"/>
  <c r="AQ92" i="1"/>
  <c r="AQ84" i="1"/>
  <c r="AQ76" i="1"/>
  <c r="AQ68" i="1"/>
  <c r="AQ60" i="1"/>
  <c r="AQ52" i="1"/>
  <c r="AQ36" i="1"/>
  <c r="AQ20" i="1"/>
  <c r="AQ11" i="1"/>
  <c r="AE264" i="1"/>
  <c r="AE267" i="1"/>
  <c r="AQ139" i="1"/>
  <c r="AF272" i="1"/>
  <c r="BD8" i="1"/>
  <c r="AH273" i="1" l="1"/>
  <c r="AQ265" i="1"/>
  <c r="AE157" i="11"/>
  <c r="AE161" i="11"/>
  <c r="AE155" i="11"/>
  <c r="AE149" i="11"/>
  <c r="AE160" i="11"/>
  <c r="AE159" i="11"/>
  <c r="AE154" i="11"/>
  <c r="AE158" i="11"/>
  <c r="AE156" i="11"/>
  <c r="AQ267" i="1"/>
  <c r="AC266" i="1"/>
  <c r="AQ266" i="1" s="1"/>
  <c r="AC268" i="1"/>
  <c r="AQ268" i="1" s="1"/>
  <c r="AN273" i="1"/>
  <c r="AC264" i="1"/>
  <c r="AE162" i="11" l="1"/>
  <c r="AQ264" i="1"/>
  <c r="H69" i="10" l="1"/>
  <c r="H75" i="10" s="1"/>
  <c r="F68" i="10"/>
  <c r="F75" i="10" s="1"/>
  <c r="F25" i="9"/>
  <c r="G16" i="10"/>
  <c r="E15" i="10"/>
  <c r="F18" i="10" l="1"/>
  <c r="G14" i="10" l="1"/>
  <c r="F15" i="10"/>
  <c r="G15" i="10" s="1"/>
  <c r="F17" i="10"/>
  <c r="G17" i="10" s="1"/>
  <c r="G72" i="10"/>
  <c r="AY28" i="11"/>
  <c r="BN28" i="1"/>
  <c r="BN29" i="1"/>
  <c r="BN30" i="1"/>
  <c r="BN31" i="1"/>
  <c r="BN32" i="1"/>
  <c r="BN33" i="1"/>
  <c r="BN34" i="1"/>
  <c r="BN27" i="1"/>
  <c r="BJ29" i="1"/>
  <c r="BJ30" i="1"/>
  <c r="BJ31" i="1"/>
  <c r="BJ32" i="1"/>
  <c r="BJ33" i="1"/>
  <c r="BJ34" i="1"/>
  <c r="BO29" i="1"/>
  <c r="BO30" i="1"/>
  <c r="BO31" i="1"/>
  <c r="BO32" i="1"/>
  <c r="BO33" i="1"/>
  <c r="BO34" i="1"/>
  <c r="BO27" i="1"/>
  <c r="BN35" i="1" l="1"/>
  <c r="F70" i="10" s="1"/>
  <c r="H264" i="1"/>
  <c r="G69" i="10"/>
  <c r="G75" i="10"/>
  <c r="F74" i="10" l="1"/>
  <c r="G74" i="10" s="1"/>
  <c r="F67" i="10"/>
  <c r="G70" i="10"/>
  <c r="G68" i="10"/>
  <c r="H9" i="8" l="1"/>
  <c r="E9" i="8"/>
  <c r="G9" i="8" s="1"/>
  <c r="BD5" i="1" l="1"/>
  <c r="G34" i="10" l="1"/>
  <c r="O149" i="11"/>
  <c r="F26" i="10" l="1"/>
  <c r="F27" i="10"/>
  <c r="E27" i="10"/>
  <c r="E26" i="10"/>
  <c r="F11" i="10" l="1"/>
  <c r="E11" i="10"/>
  <c r="F10" i="10"/>
  <c r="F9" i="10"/>
  <c r="E9" i="10"/>
  <c r="F8" i="10"/>
  <c r="E8" i="10"/>
  <c r="O34" i="13" l="1"/>
  <c r="N25" i="13"/>
  <c r="N24" i="13"/>
  <c r="O10" i="13"/>
  <c r="L34" i="13"/>
  <c r="K25" i="13"/>
  <c r="K24" i="13"/>
  <c r="H25" i="13" l="1"/>
  <c r="H24" i="13"/>
  <c r="I34" i="13" l="1"/>
  <c r="I9" i="13"/>
  <c r="H18" i="10"/>
  <c r="H15" i="10" l="1"/>
  <c r="H17" i="10"/>
  <c r="I10" i="13"/>
  <c r="E25" i="13"/>
  <c r="P13" i="13"/>
  <c r="H8" i="10" s="1"/>
  <c r="P14" i="13"/>
  <c r="H9" i="10" s="1"/>
  <c r="P15" i="13"/>
  <c r="H10" i="10" s="1"/>
  <c r="P16" i="13"/>
  <c r="H11" i="10" s="1"/>
  <c r="P28" i="13"/>
  <c r="H26" i="10" s="1"/>
  <c r="P29" i="13"/>
  <c r="H27" i="10" s="1"/>
  <c r="P37" i="13"/>
  <c r="P35" i="13" l="1"/>
  <c r="H32" i="10" s="1"/>
  <c r="O25" i="13"/>
  <c r="L25" i="13"/>
  <c r="I25" i="13"/>
  <c r="F25" i="13"/>
  <c r="O24" i="13"/>
  <c r="F24" i="13"/>
  <c r="O22" i="13"/>
  <c r="O33" i="13" s="1"/>
  <c r="L22" i="13"/>
  <c r="L33" i="13" s="1"/>
  <c r="I22" i="13"/>
  <c r="I33" i="13" s="1"/>
  <c r="F22" i="13"/>
  <c r="O19" i="13"/>
  <c r="L19" i="13"/>
  <c r="I19" i="13"/>
  <c r="F19" i="13"/>
  <c r="O18" i="13"/>
  <c r="O27" i="13" s="1"/>
  <c r="L18" i="13"/>
  <c r="L27" i="13" s="1"/>
  <c r="I18" i="13"/>
  <c r="I27" i="13" s="1"/>
  <c r="F18" i="13"/>
  <c r="O17" i="13"/>
  <c r="L17" i="13"/>
  <c r="L26" i="13" s="1"/>
  <c r="I17" i="13"/>
  <c r="F17" i="13"/>
  <c r="F26" i="13" s="1"/>
  <c r="O9" i="13"/>
  <c r="L9" i="13"/>
  <c r="F9" i="13"/>
  <c r="O8" i="13"/>
  <c r="L8" i="13"/>
  <c r="I8" i="13"/>
  <c r="F8" i="13"/>
  <c r="O7" i="13"/>
  <c r="L7" i="13"/>
  <c r="I7" i="13"/>
  <c r="F7" i="13"/>
  <c r="O6" i="13"/>
  <c r="L6" i="13"/>
  <c r="I6" i="13"/>
  <c r="F6" i="13"/>
  <c r="O5" i="13"/>
  <c r="L5" i="13"/>
  <c r="L4" i="13" s="1"/>
  <c r="I5" i="13"/>
  <c r="F5" i="13"/>
  <c r="H12" i="12"/>
  <c r="H15" i="12"/>
  <c r="H17" i="12"/>
  <c r="H20" i="12"/>
  <c r="E20" i="12"/>
  <c r="E12" i="12"/>
  <c r="E15" i="12"/>
  <c r="E17" i="12"/>
  <c r="D19" i="12"/>
  <c r="C19" i="12"/>
  <c r="D18" i="12"/>
  <c r="C18" i="12"/>
  <c r="D11" i="12"/>
  <c r="C11" i="12"/>
  <c r="D10" i="12"/>
  <c r="C10" i="12"/>
  <c r="D14" i="12"/>
  <c r="C14" i="12"/>
  <c r="D13" i="12"/>
  <c r="C13" i="12"/>
  <c r="D16" i="12"/>
  <c r="C16" i="12"/>
  <c r="I4" i="13" l="1"/>
  <c r="O4" i="13"/>
  <c r="F4" i="13"/>
  <c r="L36" i="13"/>
  <c r="H10" i="12"/>
  <c r="H16" i="12"/>
  <c r="H11" i="12"/>
  <c r="H19" i="12"/>
  <c r="F23" i="13"/>
  <c r="O23" i="13"/>
  <c r="P19" i="13"/>
  <c r="H21" i="10" s="1"/>
  <c r="F33" i="13"/>
  <c r="P33" i="13" s="1"/>
  <c r="H30" i="10" s="1"/>
  <c r="P22" i="13"/>
  <c r="H22" i="10" s="1"/>
  <c r="P17" i="13"/>
  <c r="H12" i="10" s="1"/>
  <c r="F27" i="13"/>
  <c r="P27" i="13" s="1"/>
  <c r="H25" i="10" s="1"/>
  <c r="P18" i="13"/>
  <c r="H13" i="10" s="1"/>
  <c r="L24" i="13"/>
  <c r="L23" i="13" s="1"/>
  <c r="L32" i="13"/>
  <c r="O26" i="13"/>
  <c r="O32" i="13" s="1"/>
  <c r="F36" i="13"/>
  <c r="O36" i="13"/>
  <c r="I36" i="13"/>
  <c r="I24" i="13"/>
  <c r="I23" i="13" s="1"/>
  <c r="I26" i="13"/>
  <c r="I32" i="13" s="1"/>
  <c r="H14" i="12"/>
  <c r="H18" i="12"/>
  <c r="H13" i="12"/>
  <c r="E10" i="12"/>
  <c r="G10" i="12" s="1"/>
  <c r="E14" i="12"/>
  <c r="G14" i="12" s="1"/>
  <c r="E11" i="12"/>
  <c r="G11" i="12" s="1"/>
  <c r="E19" i="12"/>
  <c r="G19" i="12" s="1"/>
  <c r="G20" i="12"/>
  <c r="E16" i="12"/>
  <c r="G16" i="12" s="1"/>
  <c r="G15" i="12"/>
  <c r="G17" i="12"/>
  <c r="E13" i="12"/>
  <c r="G13" i="12" s="1"/>
  <c r="E18" i="12"/>
  <c r="G18" i="12" s="1"/>
  <c r="G12" i="12"/>
  <c r="H21" i="12" l="1"/>
  <c r="H22" i="12" s="1"/>
  <c r="P36" i="13"/>
  <c r="H33" i="10" s="1"/>
  <c r="H64" i="10"/>
  <c r="F32" i="13"/>
  <c r="P32" i="13" s="1"/>
  <c r="H29" i="10" s="1"/>
  <c r="P31" i="13"/>
  <c r="H28" i="10" s="1"/>
  <c r="P34" i="13"/>
  <c r="H31" i="10" s="1"/>
  <c r="P23" i="13"/>
  <c r="H23" i="10" s="1"/>
  <c r="P26" i="13"/>
  <c r="H24" i="10" s="1"/>
  <c r="P4" i="13"/>
  <c r="H20" i="10" s="1"/>
  <c r="H44" i="10"/>
  <c r="H45" i="10"/>
  <c r="H46" i="10"/>
  <c r="H47" i="10"/>
  <c r="H48" i="10"/>
  <c r="H60" i="10"/>
  <c r="H49" i="10"/>
  <c r="H43" i="10"/>
  <c r="Q149" i="11"/>
  <c r="P149" i="11"/>
  <c r="O155" i="11"/>
  <c r="O156" i="11"/>
  <c r="O157" i="11"/>
  <c r="O158" i="11"/>
  <c r="O159" i="11"/>
  <c r="O160" i="11"/>
  <c r="O161" i="11"/>
  <c r="N154" i="11"/>
  <c r="N158" i="11"/>
  <c r="N157" i="11"/>
  <c r="N156" i="11"/>
  <c r="N155" i="11"/>
  <c r="N149" i="11"/>
  <c r="N161" i="11"/>
  <c r="N159" i="11"/>
  <c r="F271" i="1"/>
  <c r="N160" i="11"/>
  <c r="F269" i="1"/>
  <c r="F267" i="1"/>
  <c r="F265" i="1"/>
  <c r="N162" i="11" l="1"/>
  <c r="L69" i="11"/>
  <c r="L33" i="11"/>
  <c r="K5" i="11" l="1"/>
  <c r="M5" i="11"/>
  <c r="K6" i="11"/>
  <c r="M6" i="11"/>
  <c r="K7" i="11"/>
  <c r="M7" i="11"/>
  <c r="K8" i="11"/>
  <c r="M8" i="11"/>
  <c r="K9" i="11"/>
  <c r="M9" i="11"/>
  <c r="K10" i="11"/>
  <c r="M10" i="11"/>
  <c r="K11" i="11"/>
  <c r="M11" i="11"/>
  <c r="K12" i="11"/>
  <c r="M12" i="11"/>
  <c r="K13" i="11"/>
  <c r="M13" i="11"/>
  <c r="K14" i="11"/>
  <c r="M14" i="11"/>
  <c r="K15" i="11"/>
  <c r="M15" i="11"/>
  <c r="K16" i="11"/>
  <c r="M16" i="11"/>
  <c r="K17" i="11"/>
  <c r="M17" i="11"/>
  <c r="K18" i="11"/>
  <c r="M18" i="11"/>
  <c r="K19" i="11"/>
  <c r="M19" i="11"/>
  <c r="K20" i="11"/>
  <c r="M20" i="11"/>
  <c r="K21" i="11"/>
  <c r="M21" i="11"/>
  <c r="K22" i="11"/>
  <c r="M22" i="11"/>
  <c r="K23" i="11"/>
  <c r="M23" i="11"/>
  <c r="K24" i="11"/>
  <c r="M24" i="11"/>
  <c r="K25" i="11"/>
  <c r="M25" i="11"/>
  <c r="K26" i="11"/>
  <c r="M26" i="11"/>
  <c r="K27" i="11"/>
  <c r="M27" i="11"/>
  <c r="K28" i="11"/>
  <c r="M28" i="11"/>
  <c r="K29" i="11"/>
  <c r="M29" i="11"/>
  <c r="K30" i="11"/>
  <c r="M30" i="11"/>
  <c r="K31" i="11"/>
  <c r="M31" i="11"/>
  <c r="K32" i="11"/>
  <c r="M32" i="11"/>
  <c r="K33" i="11"/>
  <c r="M33" i="11"/>
  <c r="K34" i="11"/>
  <c r="M34" i="11"/>
  <c r="K35" i="11"/>
  <c r="M35" i="11"/>
  <c r="K36" i="11"/>
  <c r="M36" i="11"/>
  <c r="K37" i="11"/>
  <c r="M37" i="11"/>
  <c r="K38" i="11"/>
  <c r="M38" i="11"/>
  <c r="K39" i="11"/>
  <c r="M39" i="11"/>
  <c r="K40" i="11"/>
  <c r="M40" i="11"/>
  <c r="K41" i="11"/>
  <c r="M41" i="11"/>
  <c r="K42" i="11"/>
  <c r="M42" i="11"/>
  <c r="K43" i="11"/>
  <c r="M43" i="11"/>
  <c r="K44" i="11"/>
  <c r="M44" i="11"/>
  <c r="K45" i="11"/>
  <c r="M45" i="11"/>
  <c r="K46" i="11"/>
  <c r="M46" i="11"/>
  <c r="K47" i="11"/>
  <c r="M47" i="11"/>
  <c r="K48" i="11"/>
  <c r="M48" i="11"/>
  <c r="K49" i="11"/>
  <c r="M49" i="11"/>
  <c r="K50" i="11"/>
  <c r="M50" i="11"/>
  <c r="K51" i="11"/>
  <c r="M51" i="11"/>
  <c r="K52" i="11"/>
  <c r="M52" i="11"/>
  <c r="K53" i="11"/>
  <c r="M53" i="11"/>
  <c r="K54" i="11"/>
  <c r="M54" i="11"/>
  <c r="K55" i="11"/>
  <c r="M55" i="11"/>
  <c r="K56" i="11"/>
  <c r="M56" i="11"/>
  <c r="K57" i="11"/>
  <c r="M57" i="11"/>
  <c r="K58" i="11"/>
  <c r="M58" i="11"/>
  <c r="K59" i="11"/>
  <c r="M59" i="11"/>
  <c r="K60" i="11"/>
  <c r="M60" i="11"/>
  <c r="K61" i="11"/>
  <c r="M61" i="11"/>
  <c r="K62" i="11"/>
  <c r="M62" i="11"/>
  <c r="K63" i="11"/>
  <c r="M63" i="11"/>
  <c r="K64" i="11"/>
  <c r="M64" i="11"/>
  <c r="K65" i="11"/>
  <c r="M65" i="11"/>
  <c r="K66" i="11"/>
  <c r="M66" i="11"/>
  <c r="K67" i="11"/>
  <c r="M67" i="11"/>
  <c r="K68" i="11"/>
  <c r="M68" i="11"/>
  <c r="K69" i="11"/>
  <c r="M69" i="11"/>
  <c r="K70" i="11"/>
  <c r="M70" i="11"/>
  <c r="K71" i="11"/>
  <c r="M71" i="11"/>
  <c r="K72" i="11"/>
  <c r="M72" i="11"/>
  <c r="K73" i="11"/>
  <c r="M73" i="11"/>
  <c r="K74" i="11"/>
  <c r="M74" i="11"/>
  <c r="K75" i="11"/>
  <c r="M75" i="11"/>
  <c r="K76" i="11"/>
  <c r="M76" i="11"/>
  <c r="K77" i="11"/>
  <c r="M77" i="11"/>
  <c r="K78" i="11"/>
  <c r="M78" i="11"/>
  <c r="K79" i="11"/>
  <c r="M79" i="11"/>
  <c r="K80" i="11"/>
  <c r="M80" i="11"/>
  <c r="K81" i="11"/>
  <c r="M81" i="11"/>
  <c r="K82" i="11"/>
  <c r="M82" i="11"/>
  <c r="K83" i="11"/>
  <c r="M83" i="11"/>
  <c r="K84" i="11"/>
  <c r="M84" i="11"/>
  <c r="K85" i="11"/>
  <c r="M85" i="11"/>
  <c r="K86" i="11"/>
  <c r="M86" i="11"/>
  <c r="K87" i="11"/>
  <c r="M87" i="11"/>
  <c r="K88" i="11"/>
  <c r="M88" i="11"/>
  <c r="K89" i="11"/>
  <c r="M89" i="11"/>
  <c r="K90" i="11"/>
  <c r="M90" i="11"/>
  <c r="K91" i="11"/>
  <c r="M91" i="11"/>
  <c r="K92" i="11"/>
  <c r="M92" i="11"/>
  <c r="K93" i="11"/>
  <c r="M93" i="11"/>
  <c r="K94" i="11"/>
  <c r="M94" i="11"/>
  <c r="K95" i="11"/>
  <c r="M95" i="11"/>
  <c r="K96" i="11"/>
  <c r="M96" i="11"/>
  <c r="K97" i="11"/>
  <c r="M97" i="11"/>
  <c r="K98" i="11"/>
  <c r="M98" i="11"/>
  <c r="K99" i="11"/>
  <c r="M99" i="11"/>
  <c r="K100" i="11"/>
  <c r="M100" i="11"/>
  <c r="K101" i="11"/>
  <c r="M101" i="11"/>
  <c r="K102" i="11"/>
  <c r="M102" i="11"/>
  <c r="K103" i="11"/>
  <c r="M103" i="11"/>
  <c r="K104" i="11"/>
  <c r="M104" i="11"/>
  <c r="K105" i="11"/>
  <c r="M105" i="11"/>
  <c r="K106" i="11"/>
  <c r="M106" i="11"/>
  <c r="K107" i="11"/>
  <c r="M107" i="11"/>
  <c r="K108" i="11"/>
  <c r="M108" i="11"/>
  <c r="K109" i="11"/>
  <c r="M109" i="11"/>
  <c r="K110" i="11"/>
  <c r="M110" i="11"/>
  <c r="K111" i="11"/>
  <c r="M111" i="11"/>
  <c r="K112" i="11"/>
  <c r="M112" i="11"/>
  <c r="K113" i="11"/>
  <c r="M113" i="11"/>
  <c r="K114" i="11"/>
  <c r="M114" i="11"/>
  <c r="K115" i="11"/>
  <c r="M115" i="11"/>
  <c r="K116" i="11"/>
  <c r="M116" i="11"/>
  <c r="K117" i="11"/>
  <c r="M117" i="11"/>
  <c r="K118" i="11"/>
  <c r="M118" i="11"/>
  <c r="K119" i="11"/>
  <c r="M119" i="11"/>
  <c r="K120" i="11"/>
  <c r="M120" i="11"/>
  <c r="K121" i="11"/>
  <c r="M121" i="11"/>
  <c r="K122" i="11"/>
  <c r="M122" i="11"/>
  <c r="K123" i="11"/>
  <c r="M123" i="11"/>
  <c r="K124" i="11"/>
  <c r="M124" i="11"/>
  <c r="K125" i="11"/>
  <c r="M125" i="11"/>
  <c r="K126" i="11"/>
  <c r="M126" i="11"/>
  <c r="K127" i="11"/>
  <c r="M127" i="11"/>
  <c r="K128" i="11"/>
  <c r="M128" i="11"/>
  <c r="K129" i="11"/>
  <c r="M129" i="11"/>
  <c r="K130" i="11"/>
  <c r="M130" i="11"/>
  <c r="K131" i="11"/>
  <c r="M131" i="11"/>
  <c r="K132" i="11"/>
  <c r="M132" i="11"/>
  <c r="K133" i="11"/>
  <c r="M133" i="11"/>
  <c r="K134" i="11"/>
  <c r="M134" i="11"/>
  <c r="K135" i="11"/>
  <c r="M135" i="11"/>
  <c r="K136" i="11"/>
  <c r="M136" i="11"/>
  <c r="K137" i="11"/>
  <c r="M137" i="11"/>
  <c r="K138" i="11"/>
  <c r="M138" i="11"/>
  <c r="K139" i="11"/>
  <c r="M139" i="11"/>
  <c r="K140" i="11"/>
  <c r="M140" i="11"/>
  <c r="K141" i="11"/>
  <c r="M141" i="11"/>
  <c r="K142" i="11"/>
  <c r="M142" i="11"/>
  <c r="K143" i="11"/>
  <c r="M143" i="11"/>
  <c r="K144" i="11"/>
  <c r="M144" i="11"/>
  <c r="K145" i="11"/>
  <c r="M145" i="11"/>
  <c r="K146" i="11"/>
  <c r="M146" i="11"/>
  <c r="K147" i="11"/>
  <c r="M147" i="11"/>
  <c r="K148" i="11"/>
  <c r="M148" i="11"/>
  <c r="M4" i="11"/>
  <c r="K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4" i="11"/>
  <c r="AX28" i="11"/>
  <c r="BB28" i="11" s="1"/>
  <c r="AX27" i="11"/>
  <c r="AZ4" i="11"/>
  <c r="BA4" i="11"/>
  <c r="BA9" i="11" s="1"/>
  <c r="AZ5" i="11"/>
  <c r="BA5" i="11"/>
  <c r="AZ6" i="11"/>
  <c r="BA6" i="11"/>
  <c r="AZ7" i="11"/>
  <c r="BA7" i="11"/>
  <c r="AZ8" i="11"/>
  <c r="BA8" i="11"/>
  <c r="BA27" i="11"/>
  <c r="BA29" i="11" s="1"/>
  <c r="BA28" i="11"/>
  <c r="BE138" i="1"/>
  <c r="BB27" i="11" l="1"/>
  <c r="AY27" i="11"/>
  <c r="AY29" i="11" s="1"/>
  <c r="H72" i="10" s="1"/>
  <c r="G5" i="11"/>
  <c r="G6" i="11"/>
  <c r="G7" i="11"/>
  <c r="O7" i="11" s="1"/>
  <c r="G8" i="11"/>
  <c r="G9" i="11"/>
  <c r="G10" i="11"/>
  <c r="O10" i="11" s="1"/>
  <c r="G11" i="11"/>
  <c r="G12" i="11"/>
  <c r="O12" i="11" s="1"/>
  <c r="G13" i="11"/>
  <c r="G14" i="11"/>
  <c r="G15" i="11"/>
  <c r="G16" i="11"/>
  <c r="G17" i="11"/>
  <c r="G18" i="11"/>
  <c r="O18" i="11" s="1"/>
  <c r="G19" i="11"/>
  <c r="G20" i="11"/>
  <c r="G21" i="11"/>
  <c r="G22" i="11"/>
  <c r="G23" i="11"/>
  <c r="G24" i="11"/>
  <c r="G25" i="11"/>
  <c r="G26" i="11"/>
  <c r="O26" i="11" s="1"/>
  <c r="G27" i="11"/>
  <c r="G28" i="11"/>
  <c r="O28" i="11" s="1"/>
  <c r="G29" i="11"/>
  <c r="G30" i="11"/>
  <c r="G31" i="11"/>
  <c r="G32" i="11"/>
  <c r="G33" i="11"/>
  <c r="G34" i="11"/>
  <c r="O34" i="11" s="1"/>
  <c r="G35" i="11"/>
  <c r="O35" i="11" s="1"/>
  <c r="G36" i="11"/>
  <c r="G37" i="11"/>
  <c r="G38" i="11"/>
  <c r="G39" i="11"/>
  <c r="G40" i="11"/>
  <c r="G41" i="11"/>
  <c r="G42" i="11"/>
  <c r="O42" i="11" s="1"/>
  <c r="G43" i="11"/>
  <c r="G44" i="11"/>
  <c r="G45" i="11"/>
  <c r="G46" i="11"/>
  <c r="O46" i="11" s="1"/>
  <c r="G47" i="11"/>
  <c r="G48" i="11"/>
  <c r="O48" i="11" s="1"/>
  <c r="G49" i="11"/>
  <c r="G50" i="11"/>
  <c r="O50" i="11" s="1"/>
  <c r="G51" i="11"/>
  <c r="G52" i="11"/>
  <c r="O52" i="11" s="1"/>
  <c r="G53" i="11"/>
  <c r="G54" i="11"/>
  <c r="G55" i="11"/>
  <c r="G56" i="11"/>
  <c r="G57" i="11"/>
  <c r="G58" i="11"/>
  <c r="O58" i="11" s="1"/>
  <c r="G59" i="11"/>
  <c r="G60" i="11"/>
  <c r="G61" i="11"/>
  <c r="G62" i="11"/>
  <c r="G63" i="11"/>
  <c r="O63" i="11" s="1"/>
  <c r="G64" i="11"/>
  <c r="O64" i="11" s="1"/>
  <c r="G65" i="11"/>
  <c r="G66" i="11"/>
  <c r="O66" i="11" s="1"/>
  <c r="G67" i="11"/>
  <c r="G68" i="11"/>
  <c r="O68" i="11" s="1"/>
  <c r="G69" i="11"/>
  <c r="G70" i="11"/>
  <c r="G71" i="11"/>
  <c r="G72" i="11"/>
  <c r="G73" i="11"/>
  <c r="G74" i="11"/>
  <c r="O74" i="11" s="1"/>
  <c r="G75" i="11"/>
  <c r="G76" i="11"/>
  <c r="O76" i="11" s="1"/>
  <c r="G77" i="11"/>
  <c r="G78" i="11"/>
  <c r="G79" i="11"/>
  <c r="G80" i="11"/>
  <c r="G81" i="11"/>
  <c r="G82" i="11"/>
  <c r="O82" i="11" s="1"/>
  <c r="G83" i="11"/>
  <c r="G84" i="11"/>
  <c r="O84" i="11" s="1"/>
  <c r="G85" i="11"/>
  <c r="G86" i="11"/>
  <c r="G87" i="11"/>
  <c r="G88" i="11"/>
  <c r="O88" i="11" s="1"/>
  <c r="G89" i="11"/>
  <c r="G90" i="11"/>
  <c r="O90" i="11" s="1"/>
  <c r="G91" i="11"/>
  <c r="G92" i="11"/>
  <c r="O92" i="11" s="1"/>
  <c r="G93" i="11"/>
  <c r="G94" i="11"/>
  <c r="G95" i="11"/>
  <c r="G96" i="11"/>
  <c r="O96" i="11" s="1"/>
  <c r="G97" i="11"/>
  <c r="G98" i="11"/>
  <c r="O98" i="11" s="1"/>
  <c r="G99" i="11"/>
  <c r="G100" i="11"/>
  <c r="G101" i="11"/>
  <c r="G102" i="11"/>
  <c r="G103" i="11"/>
  <c r="G104" i="11"/>
  <c r="G105" i="11"/>
  <c r="G106" i="11"/>
  <c r="O106" i="11" s="1"/>
  <c r="G107" i="11"/>
  <c r="G108" i="11"/>
  <c r="O108" i="11" s="1"/>
  <c r="G109" i="11"/>
  <c r="G110" i="11"/>
  <c r="G111" i="11"/>
  <c r="G112" i="11"/>
  <c r="G113" i="11"/>
  <c r="O113" i="11" s="1"/>
  <c r="G114" i="11"/>
  <c r="O114" i="11" s="1"/>
  <c r="G115" i="11"/>
  <c r="G116" i="11"/>
  <c r="G117" i="11"/>
  <c r="G118" i="11"/>
  <c r="G119" i="11"/>
  <c r="G120" i="11"/>
  <c r="G121" i="11"/>
  <c r="G122" i="11"/>
  <c r="O122" i="11" s="1"/>
  <c r="G123" i="11"/>
  <c r="G124" i="11"/>
  <c r="O124" i="11" s="1"/>
  <c r="G125" i="11"/>
  <c r="G126" i="11"/>
  <c r="O126" i="11" s="1"/>
  <c r="G127" i="11"/>
  <c r="G128" i="11"/>
  <c r="G129" i="11"/>
  <c r="G130" i="11"/>
  <c r="O130" i="11" s="1"/>
  <c r="G131" i="11"/>
  <c r="G132" i="11"/>
  <c r="G133" i="11"/>
  <c r="G134" i="11"/>
  <c r="G135" i="11"/>
  <c r="G136" i="11"/>
  <c r="G137" i="11"/>
  <c r="G138" i="11"/>
  <c r="O138" i="11" s="1"/>
  <c r="G139" i="11"/>
  <c r="G140" i="11"/>
  <c r="G141" i="11"/>
  <c r="G142" i="11"/>
  <c r="G143" i="11"/>
  <c r="G144" i="11"/>
  <c r="G145" i="11"/>
  <c r="G146" i="11"/>
  <c r="O146" i="11" s="1"/>
  <c r="G147" i="11"/>
  <c r="G148" i="11"/>
  <c r="G4" i="11"/>
  <c r="O4" i="11" s="1"/>
  <c r="O5" i="1"/>
  <c r="N5" i="11"/>
  <c r="P5" i="11" s="1"/>
  <c r="O5" i="11"/>
  <c r="N6" i="11"/>
  <c r="P6" i="11" s="1"/>
  <c r="O6" i="11"/>
  <c r="N7" i="11"/>
  <c r="P7" i="11" s="1"/>
  <c r="N8" i="11"/>
  <c r="P8" i="11" s="1"/>
  <c r="O8" i="11"/>
  <c r="N9" i="11"/>
  <c r="P9" i="11" s="1"/>
  <c r="O9" i="11"/>
  <c r="N10" i="11"/>
  <c r="P10" i="11" s="1"/>
  <c r="N11" i="11"/>
  <c r="P11" i="11" s="1"/>
  <c r="O11" i="11"/>
  <c r="N12" i="11"/>
  <c r="P12" i="11" s="1"/>
  <c r="N13" i="11"/>
  <c r="P13" i="11" s="1"/>
  <c r="O13" i="11"/>
  <c r="N14" i="11"/>
  <c r="P14" i="11" s="1"/>
  <c r="O14" i="11"/>
  <c r="N15" i="11"/>
  <c r="P15" i="11" s="1"/>
  <c r="O15" i="11"/>
  <c r="N16" i="11"/>
  <c r="P16" i="11" s="1"/>
  <c r="O16" i="11"/>
  <c r="N17" i="11"/>
  <c r="P17" i="11" s="1"/>
  <c r="O17" i="11"/>
  <c r="N18" i="11"/>
  <c r="P18" i="11" s="1"/>
  <c r="N19" i="11"/>
  <c r="P19" i="11" s="1"/>
  <c r="O19" i="11"/>
  <c r="N20" i="11"/>
  <c r="P20" i="11" s="1"/>
  <c r="O20" i="11"/>
  <c r="N21" i="11"/>
  <c r="P21" i="11" s="1"/>
  <c r="O21" i="11"/>
  <c r="N22" i="11"/>
  <c r="P22" i="11" s="1"/>
  <c r="O22" i="11"/>
  <c r="N23" i="11"/>
  <c r="P23" i="11" s="1"/>
  <c r="O23" i="11"/>
  <c r="N24" i="11"/>
  <c r="P24" i="11" s="1"/>
  <c r="O24" i="11"/>
  <c r="N25" i="11"/>
  <c r="P25" i="11" s="1"/>
  <c r="O25" i="11"/>
  <c r="N26" i="11"/>
  <c r="P26" i="11" s="1"/>
  <c r="N27" i="11"/>
  <c r="P27" i="11" s="1"/>
  <c r="O27" i="11"/>
  <c r="N28" i="11"/>
  <c r="P28" i="11" s="1"/>
  <c r="N29" i="11"/>
  <c r="P29" i="11" s="1"/>
  <c r="O29" i="11"/>
  <c r="N30" i="11"/>
  <c r="P30" i="11" s="1"/>
  <c r="O30" i="11"/>
  <c r="N31" i="11"/>
  <c r="P31" i="11" s="1"/>
  <c r="O31" i="11"/>
  <c r="N32" i="11"/>
  <c r="P32" i="11" s="1"/>
  <c r="O32" i="11"/>
  <c r="N33" i="11"/>
  <c r="P33" i="11" s="1"/>
  <c r="O33" i="11"/>
  <c r="N34" i="11"/>
  <c r="P34" i="11" s="1"/>
  <c r="N35" i="11"/>
  <c r="P35" i="11" s="1"/>
  <c r="N36" i="11"/>
  <c r="P36" i="11" s="1"/>
  <c r="O36" i="11"/>
  <c r="N37" i="11"/>
  <c r="P37" i="11" s="1"/>
  <c r="O37" i="11"/>
  <c r="N38" i="11"/>
  <c r="P38" i="11" s="1"/>
  <c r="O38" i="11"/>
  <c r="N39" i="11"/>
  <c r="P39" i="11" s="1"/>
  <c r="O39" i="11"/>
  <c r="N40" i="11"/>
  <c r="P40" i="11" s="1"/>
  <c r="O40" i="11"/>
  <c r="N41" i="11"/>
  <c r="P41" i="11" s="1"/>
  <c r="O41" i="11"/>
  <c r="N42" i="11"/>
  <c r="P42" i="11" s="1"/>
  <c r="N43" i="11"/>
  <c r="P43" i="11" s="1"/>
  <c r="O43" i="11"/>
  <c r="N44" i="11"/>
  <c r="P44" i="11" s="1"/>
  <c r="O44" i="11"/>
  <c r="N45" i="11"/>
  <c r="P45" i="11" s="1"/>
  <c r="O45" i="11"/>
  <c r="N46" i="11"/>
  <c r="P46" i="11" s="1"/>
  <c r="N47" i="11"/>
  <c r="P47" i="11" s="1"/>
  <c r="O47" i="11"/>
  <c r="N48" i="11"/>
  <c r="P48" i="11" s="1"/>
  <c r="N49" i="11"/>
  <c r="P49" i="11" s="1"/>
  <c r="O49" i="11"/>
  <c r="N50" i="11"/>
  <c r="P50" i="11" s="1"/>
  <c r="N51" i="11"/>
  <c r="P51" i="11" s="1"/>
  <c r="O51" i="11"/>
  <c r="N52" i="11"/>
  <c r="P52" i="11" s="1"/>
  <c r="N53" i="11"/>
  <c r="P53" i="11" s="1"/>
  <c r="O53" i="11"/>
  <c r="N54" i="11"/>
  <c r="P54" i="11" s="1"/>
  <c r="O54" i="11"/>
  <c r="N55" i="11"/>
  <c r="P55" i="11" s="1"/>
  <c r="O55" i="11"/>
  <c r="N56" i="11"/>
  <c r="P56" i="11" s="1"/>
  <c r="O56" i="11"/>
  <c r="N57" i="11"/>
  <c r="P57" i="11" s="1"/>
  <c r="O57" i="11"/>
  <c r="N58" i="11"/>
  <c r="P58" i="11" s="1"/>
  <c r="N59" i="11"/>
  <c r="P59" i="11" s="1"/>
  <c r="O59" i="11"/>
  <c r="N60" i="11"/>
  <c r="P60" i="11" s="1"/>
  <c r="O60" i="11"/>
  <c r="N61" i="11"/>
  <c r="P61" i="11" s="1"/>
  <c r="O61" i="11"/>
  <c r="N62" i="11"/>
  <c r="P62" i="11" s="1"/>
  <c r="O62" i="11"/>
  <c r="N63" i="11"/>
  <c r="P63" i="11" s="1"/>
  <c r="N64" i="11"/>
  <c r="P64" i="11" s="1"/>
  <c r="N65" i="11"/>
  <c r="P65" i="11" s="1"/>
  <c r="O65" i="11"/>
  <c r="N66" i="11"/>
  <c r="P66" i="11" s="1"/>
  <c r="N67" i="11"/>
  <c r="P67" i="11" s="1"/>
  <c r="O67" i="11"/>
  <c r="N68" i="11"/>
  <c r="P68" i="11" s="1"/>
  <c r="N69" i="11"/>
  <c r="P69" i="11" s="1"/>
  <c r="O69" i="11"/>
  <c r="N70" i="11"/>
  <c r="P70" i="11" s="1"/>
  <c r="O70" i="11"/>
  <c r="N71" i="11"/>
  <c r="P71" i="11" s="1"/>
  <c r="O71" i="11"/>
  <c r="N72" i="11"/>
  <c r="P72" i="11" s="1"/>
  <c r="O72" i="11"/>
  <c r="N73" i="11"/>
  <c r="P73" i="11" s="1"/>
  <c r="O73" i="11"/>
  <c r="N74" i="11"/>
  <c r="P74" i="11" s="1"/>
  <c r="N75" i="11"/>
  <c r="P75" i="11" s="1"/>
  <c r="O75" i="11"/>
  <c r="N76" i="11"/>
  <c r="P76" i="11" s="1"/>
  <c r="N77" i="11"/>
  <c r="P77" i="11" s="1"/>
  <c r="O77" i="11"/>
  <c r="N78" i="11"/>
  <c r="P78" i="11" s="1"/>
  <c r="O78" i="11"/>
  <c r="N79" i="11"/>
  <c r="P79" i="11" s="1"/>
  <c r="O79" i="11"/>
  <c r="N80" i="11"/>
  <c r="P80" i="11" s="1"/>
  <c r="O80" i="11"/>
  <c r="N81" i="11"/>
  <c r="P81" i="11" s="1"/>
  <c r="O81" i="11"/>
  <c r="N82" i="11"/>
  <c r="P82" i="11" s="1"/>
  <c r="N83" i="11"/>
  <c r="P83" i="11" s="1"/>
  <c r="O83" i="11"/>
  <c r="N84" i="11"/>
  <c r="P84" i="11" s="1"/>
  <c r="N85" i="11"/>
  <c r="P85" i="11" s="1"/>
  <c r="O85" i="11"/>
  <c r="N86" i="11"/>
  <c r="P86" i="11" s="1"/>
  <c r="O86" i="11"/>
  <c r="N87" i="11"/>
  <c r="P87" i="11" s="1"/>
  <c r="O87" i="11"/>
  <c r="N88" i="11"/>
  <c r="P88" i="11" s="1"/>
  <c r="N89" i="11"/>
  <c r="P89" i="11" s="1"/>
  <c r="O89" i="11"/>
  <c r="N90" i="11"/>
  <c r="P90" i="11" s="1"/>
  <c r="N91" i="11"/>
  <c r="P91" i="11" s="1"/>
  <c r="O91" i="11"/>
  <c r="N92" i="11"/>
  <c r="P92" i="11" s="1"/>
  <c r="N93" i="11"/>
  <c r="P93" i="11" s="1"/>
  <c r="O93" i="11"/>
  <c r="N94" i="11"/>
  <c r="P94" i="11" s="1"/>
  <c r="O94" i="11"/>
  <c r="N95" i="11"/>
  <c r="P95" i="11" s="1"/>
  <c r="O95" i="11"/>
  <c r="N96" i="11"/>
  <c r="P96" i="11" s="1"/>
  <c r="N97" i="11"/>
  <c r="P97" i="11" s="1"/>
  <c r="O97" i="11"/>
  <c r="N98" i="11"/>
  <c r="P98" i="11" s="1"/>
  <c r="N99" i="11"/>
  <c r="P99" i="11" s="1"/>
  <c r="O99" i="11"/>
  <c r="N100" i="11"/>
  <c r="P100" i="11" s="1"/>
  <c r="O100" i="11"/>
  <c r="N101" i="11"/>
  <c r="P101" i="11" s="1"/>
  <c r="O101" i="11"/>
  <c r="N102" i="11"/>
  <c r="P102" i="11" s="1"/>
  <c r="O102" i="11"/>
  <c r="N103" i="11"/>
  <c r="P103" i="11" s="1"/>
  <c r="O103" i="11"/>
  <c r="N104" i="11"/>
  <c r="P104" i="11" s="1"/>
  <c r="O104" i="11"/>
  <c r="N105" i="11"/>
  <c r="P105" i="11" s="1"/>
  <c r="O105" i="11"/>
  <c r="N106" i="11"/>
  <c r="P106" i="11" s="1"/>
  <c r="N107" i="11"/>
  <c r="P107" i="11" s="1"/>
  <c r="O107" i="11"/>
  <c r="N108" i="11"/>
  <c r="P108" i="11" s="1"/>
  <c r="N109" i="11"/>
  <c r="P109" i="11" s="1"/>
  <c r="O109" i="11"/>
  <c r="N110" i="11"/>
  <c r="P110" i="11" s="1"/>
  <c r="O110" i="11"/>
  <c r="N111" i="11"/>
  <c r="P111" i="11" s="1"/>
  <c r="O111" i="11"/>
  <c r="N112" i="11"/>
  <c r="P112" i="11" s="1"/>
  <c r="O112" i="11"/>
  <c r="N113" i="11"/>
  <c r="P113" i="11" s="1"/>
  <c r="N114" i="11"/>
  <c r="P114" i="11" s="1"/>
  <c r="N115" i="11"/>
  <c r="P115" i="11" s="1"/>
  <c r="O115" i="11"/>
  <c r="N116" i="11"/>
  <c r="P116" i="11" s="1"/>
  <c r="O116" i="11"/>
  <c r="N117" i="11"/>
  <c r="P117" i="11" s="1"/>
  <c r="O117" i="11"/>
  <c r="N118" i="11"/>
  <c r="P118" i="11" s="1"/>
  <c r="O118" i="11"/>
  <c r="N119" i="11"/>
  <c r="P119" i="11" s="1"/>
  <c r="O119" i="11"/>
  <c r="N120" i="11"/>
  <c r="P120" i="11" s="1"/>
  <c r="O120" i="11"/>
  <c r="N121" i="11"/>
  <c r="P121" i="11" s="1"/>
  <c r="O121" i="11"/>
  <c r="N122" i="11"/>
  <c r="P122" i="11" s="1"/>
  <c r="N123" i="11"/>
  <c r="P123" i="11" s="1"/>
  <c r="O123" i="11"/>
  <c r="N124" i="11"/>
  <c r="P124" i="11" s="1"/>
  <c r="N125" i="11"/>
  <c r="P125" i="11" s="1"/>
  <c r="O125" i="11"/>
  <c r="N126" i="11"/>
  <c r="P126" i="11" s="1"/>
  <c r="N127" i="11"/>
  <c r="P127" i="11" s="1"/>
  <c r="O127" i="11"/>
  <c r="N128" i="11"/>
  <c r="P128" i="11" s="1"/>
  <c r="O128" i="11"/>
  <c r="N129" i="11"/>
  <c r="P129" i="11" s="1"/>
  <c r="O129" i="11"/>
  <c r="N130" i="11"/>
  <c r="P130" i="11" s="1"/>
  <c r="N131" i="11"/>
  <c r="P131" i="11" s="1"/>
  <c r="O131" i="11"/>
  <c r="N132" i="11"/>
  <c r="P132" i="11" s="1"/>
  <c r="O132" i="11"/>
  <c r="N133" i="11"/>
  <c r="P133" i="11" s="1"/>
  <c r="O133" i="11"/>
  <c r="N134" i="11"/>
  <c r="P134" i="11" s="1"/>
  <c r="O134" i="11"/>
  <c r="N135" i="11"/>
  <c r="P135" i="11" s="1"/>
  <c r="O135" i="11"/>
  <c r="N136" i="11"/>
  <c r="P136" i="11" s="1"/>
  <c r="O136" i="11"/>
  <c r="N137" i="11"/>
  <c r="P137" i="11" s="1"/>
  <c r="O137" i="11"/>
  <c r="N138" i="11"/>
  <c r="P138" i="11" s="1"/>
  <c r="N139" i="11"/>
  <c r="P139" i="11" s="1"/>
  <c r="O139" i="11"/>
  <c r="N140" i="11"/>
  <c r="P140" i="11" s="1"/>
  <c r="O140" i="11"/>
  <c r="N141" i="11"/>
  <c r="P141" i="11" s="1"/>
  <c r="O141" i="11"/>
  <c r="N142" i="11"/>
  <c r="P142" i="11" s="1"/>
  <c r="O142" i="11"/>
  <c r="N143" i="11"/>
  <c r="P143" i="11" s="1"/>
  <c r="O143" i="11"/>
  <c r="N144" i="11"/>
  <c r="P144" i="11" s="1"/>
  <c r="O144" i="11"/>
  <c r="N145" i="11"/>
  <c r="P145" i="11" s="1"/>
  <c r="O145" i="11"/>
  <c r="N146" i="11"/>
  <c r="P146" i="11" s="1"/>
  <c r="N147" i="11"/>
  <c r="P147" i="11" s="1"/>
  <c r="O147" i="11"/>
  <c r="N148" i="11"/>
  <c r="P148" i="11" s="1"/>
  <c r="O148" i="11"/>
  <c r="N4" i="11"/>
  <c r="P4" i="11" s="1"/>
  <c r="T5" i="1"/>
  <c r="H67" i="10" l="1"/>
  <c r="J68" i="10" s="1"/>
  <c r="H74" i="10"/>
  <c r="Q111" i="11"/>
  <c r="E149" i="11"/>
  <c r="AG148" i="11"/>
  <c r="R148" i="11"/>
  <c r="Q148" i="11" s="1"/>
  <c r="AI147" i="11"/>
  <c r="AG147" i="11"/>
  <c r="R147" i="11"/>
  <c r="Q147" i="11" s="1"/>
  <c r="AG146" i="11"/>
  <c r="AJ146" i="11" s="1"/>
  <c r="R146" i="11"/>
  <c r="Q146" i="11" s="1"/>
  <c r="AI145" i="11"/>
  <c r="AG145" i="11"/>
  <c r="R145" i="11"/>
  <c r="Q145" i="11" s="1"/>
  <c r="AI144" i="11"/>
  <c r="AG144" i="11"/>
  <c r="R144" i="11"/>
  <c r="Q144" i="11" s="1"/>
  <c r="AI143" i="11"/>
  <c r="AG143" i="11"/>
  <c r="R143" i="11"/>
  <c r="Q143" i="11" s="1"/>
  <c r="AI142" i="11"/>
  <c r="AG142" i="11"/>
  <c r="R142" i="11"/>
  <c r="Q142" i="11" s="1"/>
  <c r="AI141" i="11"/>
  <c r="AG141" i="11"/>
  <c r="R141" i="11"/>
  <c r="Q141" i="11" s="1"/>
  <c r="AI140" i="11"/>
  <c r="AG140" i="11"/>
  <c r="AP140" i="11" s="1"/>
  <c r="R140" i="11"/>
  <c r="Q140" i="11" s="1"/>
  <c r="AI139" i="11"/>
  <c r="AG139" i="11"/>
  <c r="R139" i="11"/>
  <c r="Q139" i="11" s="1"/>
  <c r="AI138" i="11"/>
  <c r="AG138" i="11"/>
  <c r="R138" i="11"/>
  <c r="Q138" i="11" s="1"/>
  <c r="AI137" i="11"/>
  <c r="AG137" i="11"/>
  <c r="R137" i="11"/>
  <c r="Q137" i="11" s="1"/>
  <c r="AI136" i="11"/>
  <c r="AG136" i="11"/>
  <c r="R136" i="11"/>
  <c r="Q136" i="11" s="1"/>
  <c r="AI135" i="11"/>
  <c r="AG135" i="11"/>
  <c r="R135" i="11"/>
  <c r="Q135" i="11" s="1"/>
  <c r="AI134" i="11"/>
  <c r="AG134" i="11"/>
  <c r="R134" i="11"/>
  <c r="Q134" i="11" s="1"/>
  <c r="AI133" i="11"/>
  <c r="AG133" i="11"/>
  <c r="R133" i="11"/>
  <c r="Q133" i="11" s="1"/>
  <c r="AI132" i="11"/>
  <c r="AG132" i="11"/>
  <c r="AP132" i="11" s="1"/>
  <c r="R132" i="11"/>
  <c r="Q132" i="11" s="1"/>
  <c r="AI131" i="11"/>
  <c r="AG131" i="11"/>
  <c r="R131" i="11"/>
  <c r="Q131" i="11" s="1"/>
  <c r="AI130" i="11"/>
  <c r="AG130" i="11"/>
  <c r="R130" i="11"/>
  <c r="Q130" i="11" s="1"/>
  <c r="AI129" i="11"/>
  <c r="AG129" i="11"/>
  <c r="R129" i="11"/>
  <c r="Q129" i="11" s="1"/>
  <c r="AI128" i="11"/>
  <c r="AG128" i="11"/>
  <c r="AP128" i="11" s="1"/>
  <c r="R128" i="11"/>
  <c r="Q128" i="11" s="1"/>
  <c r="AI127" i="11"/>
  <c r="AG127" i="11"/>
  <c r="R127" i="11"/>
  <c r="Q127" i="11" s="1"/>
  <c r="AI126" i="11"/>
  <c r="AG126" i="11"/>
  <c r="R126" i="11"/>
  <c r="Q126" i="11" s="1"/>
  <c r="AI125" i="11"/>
  <c r="AG125" i="11"/>
  <c r="R125" i="11"/>
  <c r="Q125" i="11" s="1"/>
  <c r="AI124" i="11"/>
  <c r="AG124" i="11"/>
  <c r="AJ124" i="11" s="1"/>
  <c r="R124" i="11"/>
  <c r="Q124" i="11" s="1"/>
  <c r="AI123" i="11"/>
  <c r="AG123" i="11"/>
  <c r="R123" i="11"/>
  <c r="Q123" i="11" s="1"/>
  <c r="AI122" i="11"/>
  <c r="AG122" i="11"/>
  <c r="AP122" i="11" s="1"/>
  <c r="R122" i="11"/>
  <c r="Q122" i="11" s="1"/>
  <c r="AI121" i="11"/>
  <c r="AG121" i="11"/>
  <c r="AP121" i="11" s="1"/>
  <c r="R121" i="11"/>
  <c r="Q121" i="11" s="1"/>
  <c r="AI120" i="11"/>
  <c r="AG120" i="11"/>
  <c r="R120" i="11"/>
  <c r="Q120" i="11" s="1"/>
  <c r="AI119" i="11"/>
  <c r="AG119" i="11"/>
  <c r="R119" i="11"/>
  <c r="Q119" i="11" s="1"/>
  <c r="AI118" i="11"/>
  <c r="AG118" i="11"/>
  <c r="R118" i="11"/>
  <c r="Q118" i="11" s="1"/>
  <c r="AI117" i="11"/>
  <c r="AG117" i="11"/>
  <c r="R117" i="11"/>
  <c r="Q117" i="11" s="1"/>
  <c r="AI116" i="11"/>
  <c r="AG116" i="11"/>
  <c r="AP116" i="11" s="1"/>
  <c r="R116" i="11"/>
  <c r="Q116" i="11" s="1"/>
  <c r="AI115" i="11"/>
  <c r="AG115" i="11"/>
  <c r="R115" i="11"/>
  <c r="Q115" i="11" s="1"/>
  <c r="AI114" i="11"/>
  <c r="AG114" i="11"/>
  <c r="R114" i="11"/>
  <c r="Q114" i="11" s="1"/>
  <c r="AI113" i="11"/>
  <c r="AG113" i="11"/>
  <c r="R113" i="11"/>
  <c r="Q113" i="11" s="1"/>
  <c r="AI112" i="11"/>
  <c r="AG112" i="11"/>
  <c r="R112" i="11"/>
  <c r="Q112" i="11" s="1"/>
  <c r="AI111" i="11"/>
  <c r="AG111" i="11"/>
  <c r="R111" i="11"/>
  <c r="AI110" i="11"/>
  <c r="AG110" i="11"/>
  <c r="R110" i="11"/>
  <c r="Q110" i="11" s="1"/>
  <c r="AI109" i="11"/>
  <c r="AG109" i="11"/>
  <c r="R109" i="11"/>
  <c r="Q109" i="11" s="1"/>
  <c r="AI108" i="11"/>
  <c r="AG108" i="11"/>
  <c r="AP108" i="11" s="1"/>
  <c r="R108" i="11"/>
  <c r="Q108" i="11" s="1"/>
  <c r="AI107" i="11"/>
  <c r="AG107" i="11"/>
  <c r="R107" i="11"/>
  <c r="Q107" i="11" s="1"/>
  <c r="AI106" i="11"/>
  <c r="AG106" i="11"/>
  <c r="R106" i="11"/>
  <c r="Q106" i="11" s="1"/>
  <c r="AI105" i="11"/>
  <c r="AG105" i="11"/>
  <c r="R105" i="11"/>
  <c r="Q105" i="11" s="1"/>
  <c r="AI104" i="11"/>
  <c r="AG104" i="11"/>
  <c r="AP104" i="11" s="1"/>
  <c r="R104" i="11"/>
  <c r="Q104" i="11" s="1"/>
  <c r="AI103" i="11"/>
  <c r="AG103" i="11"/>
  <c r="R103" i="11"/>
  <c r="Q103" i="11" s="1"/>
  <c r="AI102" i="11"/>
  <c r="AG102" i="11"/>
  <c r="R102" i="11"/>
  <c r="Q102" i="11" s="1"/>
  <c r="AI101" i="11"/>
  <c r="AG101" i="11"/>
  <c r="R101" i="11"/>
  <c r="Q101" i="11" s="1"/>
  <c r="AI100" i="11"/>
  <c r="AG100" i="11"/>
  <c r="AP100" i="11" s="1"/>
  <c r="R100" i="11"/>
  <c r="Q100" i="11" s="1"/>
  <c r="AI99" i="11"/>
  <c r="AG99" i="11"/>
  <c r="R99" i="11"/>
  <c r="Q99" i="11" s="1"/>
  <c r="AI98" i="11"/>
  <c r="AG98" i="11"/>
  <c r="R98" i="11"/>
  <c r="Q98" i="11" s="1"/>
  <c r="AI97" i="11"/>
  <c r="AG97" i="11"/>
  <c r="R97" i="11"/>
  <c r="Q97" i="11" s="1"/>
  <c r="AI96" i="11"/>
  <c r="AG96" i="11"/>
  <c r="R96" i="11"/>
  <c r="Q96" i="11" s="1"/>
  <c r="AI95" i="11"/>
  <c r="AG95" i="11"/>
  <c r="R95" i="11"/>
  <c r="Q95" i="11" s="1"/>
  <c r="AI94" i="11"/>
  <c r="AG94" i="11"/>
  <c r="R94" i="11"/>
  <c r="Q94" i="11" s="1"/>
  <c r="AI93" i="11"/>
  <c r="AG93" i="11"/>
  <c r="R93" i="11"/>
  <c r="Q93" i="11" s="1"/>
  <c r="AI92" i="11"/>
  <c r="AG92" i="11"/>
  <c r="R92" i="11"/>
  <c r="Q92" i="11" s="1"/>
  <c r="AI91" i="11"/>
  <c r="AG91" i="11"/>
  <c r="R91" i="11"/>
  <c r="Q91" i="11" s="1"/>
  <c r="AI90" i="11"/>
  <c r="AG90" i="11"/>
  <c r="R90" i="11"/>
  <c r="Q90" i="11" s="1"/>
  <c r="AI89" i="11"/>
  <c r="AG89" i="11"/>
  <c r="R89" i="11"/>
  <c r="Q89" i="11" s="1"/>
  <c r="AI88" i="11"/>
  <c r="AG88" i="11"/>
  <c r="R88" i="11"/>
  <c r="Q88" i="11" s="1"/>
  <c r="R87" i="11"/>
  <c r="Q87" i="11" s="1"/>
  <c r="R86" i="11"/>
  <c r="Q86" i="11" s="1"/>
  <c r="R85" i="11"/>
  <c r="Q85" i="11" s="1"/>
  <c r="R84" i="11"/>
  <c r="Q84" i="11" s="1"/>
  <c r="R83" i="11"/>
  <c r="Q83" i="11" s="1"/>
  <c r="R82" i="11"/>
  <c r="Q82" i="11" s="1"/>
  <c r="R81" i="11"/>
  <c r="Q81" i="11" s="1"/>
  <c r="R80" i="11"/>
  <c r="Q80" i="11" s="1"/>
  <c r="AS79" i="11"/>
  <c r="R79" i="11"/>
  <c r="Q79" i="11" s="1"/>
  <c r="AS78" i="11"/>
  <c r="AS80" i="11" s="1"/>
  <c r="R78" i="11"/>
  <c r="Q78" i="11" s="1"/>
  <c r="R77" i="11"/>
  <c r="Q77" i="11" s="1"/>
  <c r="R76" i="11"/>
  <c r="Q76" i="11" s="1"/>
  <c r="R75" i="11"/>
  <c r="Q75" i="11" s="1"/>
  <c r="R74" i="11"/>
  <c r="Q74" i="11" s="1"/>
  <c r="R73" i="11"/>
  <c r="Q73" i="11" s="1"/>
  <c r="R72" i="11"/>
  <c r="Q72" i="11" s="1"/>
  <c r="R71" i="11"/>
  <c r="Q71" i="11" s="1"/>
  <c r="R70" i="11"/>
  <c r="Q70" i="11" s="1"/>
  <c r="R69" i="11"/>
  <c r="Q69" i="11" s="1"/>
  <c r="R68" i="11"/>
  <c r="Q68" i="11" s="1"/>
  <c r="R67" i="11"/>
  <c r="Q67" i="11" s="1"/>
  <c r="R66" i="11"/>
  <c r="Q66" i="11" s="1"/>
  <c r="R65" i="11"/>
  <c r="Q65" i="11" s="1"/>
  <c r="R64" i="11"/>
  <c r="Q64" i="11" s="1"/>
  <c r="R63" i="11"/>
  <c r="Q63" i="11" s="1"/>
  <c r="R62" i="11"/>
  <c r="Q62" i="11" s="1"/>
  <c r="R61" i="11"/>
  <c r="Q61" i="11" s="1"/>
  <c r="R60" i="11"/>
  <c r="Q60" i="11" s="1"/>
  <c r="R59" i="11"/>
  <c r="Q59" i="11" s="1"/>
  <c r="R58" i="11"/>
  <c r="Q58" i="11" s="1"/>
  <c r="R57" i="11"/>
  <c r="Q57" i="11" s="1"/>
  <c r="R56" i="11"/>
  <c r="Q56" i="11" s="1"/>
  <c r="R55" i="11"/>
  <c r="Q55" i="11" s="1"/>
  <c r="R54" i="11"/>
  <c r="Q54" i="11" s="1"/>
  <c r="R53" i="11"/>
  <c r="Q53" i="11" s="1"/>
  <c r="R52" i="11"/>
  <c r="Q52" i="11" s="1"/>
  <c r="R51" i="11"/>
  <c r="Q51" i="11" s="1"/>
  <c r="R50" i="11"/>
  <c r="Q50" i="11" s="1"/>
  <c r="R49" i="11"/>
  <c r="Q49" i="11" s="1"/>
  <c r="R48" i="11"/>
  <c r="Q48" i="11" s="1"/>
  <c r="R47" i="11"/>
  <c r="Q47" i="11" s="1"/>
  <c r="R46" i="11"/>
  <c r="Q46" i="11" s="1"/>
  <c r="R45" i="11"/>
  <c r="Q45" i="11" s="1"/>
  <c r="R44" i="11"/>
  <c r="Q44" i="11" s="1"/>
  <c r="R43" i="11"/>
  <c r="Q43" i="11" s="1"/>
  <c r="R42" i="11"/>
  <c r="Q42" i="11" s="1"/>
  <c r="R41" i="11"/>
  <c r="Q41" i="11" s="1"/>
  <c r="R40" i="11"/>
  <c r="Q40" i="11" s="1"/>
  <c r="R39" i="11"/>
  <c r="Q39" i="11" s="1"/>
  <c r="R38" i="11"/>
  <c r="Q38" i="11" s="1"/>
  <c r="R37" i="11"/>
  <c r="Q37" i="11" s="1"/>
  <c r="R36" i="11"/>
  <c r="Q36" i="11" s="1"/>
  <c r="R35" i="11"/>
  <c r="Q35" i="11" s="1"/>
  <c r="R34" i="11"/>
  <c r="Q34" i="11" s="1"/>
  <c r="R33" i="11"/>
  <c r="Q33" i="11" s="1"/>
  <c r="R32" i="11"/>
  <c r="Q32" i="11" s="1"/>
  <c r="R31" i="11"/>
  <c r="Q31" i="11" s="1"/>
  <c r="R30" i="11"/>
  <c r="Q30" i="11" s="1"/>
  <c r="R29" i="11"/>
  <c r="Q29" i="11" s="1"/>
  <c r="R28" i="11"/>
  <c r="Q28" i="11" s="1"/>
  <c r="R27" i="11"/>
  <c r="Q27" i="11" s="1"/>
  <c r="R26" i="11"/>
  <c r="Q26" i="11" s="1"/>
  <c r="R25" i="11"/>
  <c r="Q25" i="11" s="1"/>
  <c r="R24" i="11"/>
  <c r="Q24" i="11" s="1"/>
  <c r="R23" i="11"/>
  <c r="Q23" i="11" s="1"/>
  <c r="R22" i="11"/>
  <c r="Q22" i="11" s="1"/>
  <c r="R21" i="11"/>
  <c r="Q21" i="11" s="1"/>
  <c r="R20" i="11"/>
  <c r="Q20" i="11" s="1"/>
  <c r="R19" i="11"/>
  <c r="Q19" i="11" s="1"/>
  <c r="R18" i="11"/>
  <c r="Q18" i="11" s="1"/>
  <c r="R17" i="11"/>
  <c r="Q17" i="11" s="1"/>
  <c r="R16" i="11"/>
  <c r="Q16" i="11" s="1"/>
  <c r="R15" i="11"/>
  <c r="Q15" i="11" s="1"/>
  <c r="R14" i="11"/>
  <c r="Q14" i="11" s="1"/>
  <c r="R13" i="11"/>
  <c r="Q13" i="11" s="1"/>
  <c r="R12" i="11"/>
  <c r="Q12" i="11" s="1"/>
  <c r="R11" i="11"/>
  <c r="Q11" i="11" s="1"/>
  <c r="R10" i="11"/>
  <c r="Q10" i="11" s="1"/>
  <c r="R9" i="11"/>
  <c r="Q9" i="11" s="1"/>
  <c r="AR8" i="11"/>
  <c r="R8" i="11"/>
  <c r="Q8" i="11" s="1"/>
  <c r="AR7" i="11"/>
  <c r="R7" i="11"/>
  <c r="Q7" i="11" s="1"/>
  <c r="AR6" i="11"/>
  <c r="R6" i="11"/>
  <c r="Q6" i="11" s="1"/>
  <c r="BD5" i="11"/>
  <c r="AR5" i="11"/>
  <c r="R5" i="11"/>
  <c r="Q5" i="11" s="1"/>
  <c r="BD4" i="11"/>
  <c r="R4" i="11"/>
  <c r="Q4" i="11" s="1"/>
  <c r="BD6" i="11" l="1"/>
  <c r="AJ147" i="11"/>
  <c r="AP97" i="11"/>
  <c r="AJ91" i="11"/>
  <c r="AJ99" i="11"/>
  <c r="AP148" i="11"/>
  <c r="AP93" i="11"/>
  <c r="AP101" i="11"/>
  <c r="AP90" i="11"/>
  <c r="AP94" i="11"/>
  <c r="AJ123" i="11"/>
  <c r="AP127" i="11"/>
  <c r="AP131" i="11"/>
  <c r="AP139" i="11"/>
  <c r="AP143" i="11"/>
  <c r="AJ116" i="11"/>
  <c r="AJ117" i="11"/>
  <c r="AP137" i="11"/>
  <c r="AP99" i="11"/>
  <c r="AP111" i="11"/>
  <c r="AJ115" i="11"/>
  <c r="AP120" i="11"/>
  <c r="AP102" i="11"/>
  <c r="AP114" i="11"/>
  <c r="AP115" i="11"/>
  <c r="AP92" i="11"/>
  <c r="AP96" i="11"/>
  <c r="AP105" i="11"/>
  <c r="AP118" i="11"/>
  <c r="AJ135" i="11"/>
  <c r="AP147" i="11"/>
  <c r="AI149" i="11"/>
  <c r="AJ100" i="11"/>
  <c r="AP126" i="11"/>
  <c r="AJ138" i="11"/>
  <c r="AP146" i="11"/>
  <c r="AP123" i="11"/>
  <c r="AP124" i="11"/>
  <c r="AP88" i="11"/>
  <c r="AP98" i="11"/>
  <c r="AP110" i="11"/>
  <c r="AP135" i="11"/>
  <c r="AP142" i="11"/>
  <c r="AJ143" i="11"/>
  <c r="AP134" i="11"/>
  <c r="AJ127" i="11"/>
  <c r="AP141" i="11"/>
  <c r="R149" i="11"/>
  <c r="BA17" i="11" s="1"/>
  <c r="AJ92" i="11"/>
  <c r="AP103" i="11"/>
  <c r="AJ107" i="11"/>
  <c r="AP109" i="11"/>
  <c r="AP113" i="11"/>
  <c r="AP119" i="11"/>
  <c r="AJ130" i="11"/>
  <c r="AP133" i="11"/>
  <c r="AJ139" i="11"/>
  <c r="AJ140" i="11"/>
  <c r="AP145" i="11"/>
  <c r="AP91" i="11"/>
  <c r="AJ108" i="11"/>
  <c r="AJ131" i="11"/>
  <c r="AJ132" i="11"/>
  <c r="AP138" i="11"/>
  <c r="AJ148" i="11"/>
  <c r="AP106" i="11"/>
  <c r="AP107" i="11"/>
  <c r="AP112" i="11"/>
  <c r="AJ122" i="11"/>
  <c r="AP125" i="11"/>
  <c r="AP129" i="11"/>
  <c r="AP130" i="11"/>
  <c r="AP144" i="11"/>
  <c r="AR9" i="11"/>
  <c r="BA19" i="11" s="1"/>
  <c r="AP89" i="11"/>
  <c r="AP95" i="11"/>
  <c r="AP136" i="11"/>
  <c r="AJ125" i="11"/>
  <c r="AJ133" i="11"/>
  <c r="AJ141" i="11"/>
  <c r="AJ93" i="11"/>
  <c r="AJ101" i="11"/>
  <c r="AJ109" i="11"/>
  <c r="AJ110" i="11"/>
  <c r="AP117" i="11"/>
  <c r="AJ134" i="11"/>
  <c r="AJ95" i="11"/>
  <c r="AJ103" i="11"/>
  <c r="AJ111" i="11"/>
  <c r="AJ119" i="11"/>
  <c r="AJ88" i="11"/>
  <c r="AJ96" i="11"/>
  <c r="AJ104" i="11"/>
  <c r="AJ112" i="11"/>
  <c r="AJ120" i="11"/>
  <c r="AJ128" i="11"/>
  <c r="AJ136" i="11"/>
  <c r="AJ144" i="11"/>
  <c r="AJ94" i="11"/>
  <c r="AJ102" i="11"/>
  <c r="AJ142" i="11"/>
  <c r="AJ89" i="11"/>
  <c r="AJ97" i="11"/>
  <c r="AJ105" i="11"/>
  <c r="AJ113" i="11"/>
  <c r="AJ121" i="11"/>
  <c r="AJ129" i="11"/>
  <c r="AJ137" i="11"/>
  <c r="AJ145" i="11"/>
  <c r="AJ118" i="11"/>
  <c r="AJ126" i="11"/>
  <c r="AJ90" i="11"/>
  <c r="AJ98" i="11"/>
  <c r="AJ106" i="11"/>
  <c r="AJ114" i="11"/>
  <c r="AP149" i="11" l="1"/>
  <c r="AJ149" i="11"/>
  <c r="BA18" i="11" l="1"/>
  <c r="BA21" i="11" l="1"/>
  <c r="BA20" i="11"/>
  <c r="G26" i="10" l="1"/>
  <c r="G27" i="10"/>
  <c r="G11" i="10" l="1"/>
  <c r="G9" i="10"/>
  <c r="G8" i="10"/>
  <c r="T258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U35" i="1" s="1"/>
  <c r="S36" i="1"/>
  <c r="S37" i="1"/>
  <c r="S38" i="1"/>
  <c r="S39" i="1"/>
  <c r="S40" i="1"/>
  <c r="S41" i="1"/>
  <c r="S42" i="1"/>
  <c r="S43" i="1"/>
  <c r="U43" i="1" s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U91" i="1" s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U115" i="1" s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U163" i="1" s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U111" i="1" s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U127" i="1" s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U167" i="1" s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U231" i="1" s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U106" i="1" s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U162" i="1" s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266" i="1" s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5" i="1"/>
  <c r="I6" i="1"/>
  <c r="U6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U30" i="1" s="1"/>
  <c r="I31" i="1"/>
  <c r="I32" i="1"/>
  <c r="I33" i="1"/>
  <c r="I34" i="1"/>
  <c r="I35" i="1"/>
  <c r="I36" i="1"/>
  <c r="I37" i="1"/>
  <c r="I38" i="1"/>
  <c r="U38" i="1" s="1"/>
  <c r="I39" i="1"/>
  <c r="I40" i="1"/>
  <c r="I41" i="1"/>
  <c r="I42" i="1"/>
  <c r="I43" i="1"/>
  <c r="I44" i="1"/>
  <c r="I45" i="1"/>
  <c r="I46" i="1"/>
  <c r="U46" i="1" s="1"/>
  <c r="I47" i="1"/>
  <c r="I48" i="1"/>
  <c r="I49" i="1"/>
  <c r="I50" i="1"/>
  <c r="I51" i="1"/>
  <c r="I52" i="1"/>
  <c r="I53" i="1"/>
  <c r="I54" i="1"/>
  <c r="U54" i="1" s="1"/>
  <c r="I55" i="1"/>
  <c r="I56" i="1"/>
  <c r="I57" i="1"/>
  <c r="I58" i="1"/>
  <c r="I59" i="1"/>
  <c r="I60" i="1"/>
  <c r="I61" i="1"/>
  <c r="I62" i="1"/>
  <c r="U62" i="1" s="1"/>
  <c r="I63" i="1"/>
  <c r="I64" i="1"/>
  <c r="I65" i="1"/>
  <c r="I66" i="1"/>
  <c r="I67" i="1"/>
  <c r="I68" i="1"/>
  <c r="I69" i="1"/>
  <c r="I70" i="1"/>
  <c r="U70" i="1" s="1"/>
  <c r="I71" i="1"/>
  <c r="I72" i="1"/>
  <c r="I73" i="1"/>
  <c r="I74" i="1"/>
  <c r="I75" i="1"/>
  <c r="I76" i="1"/>
  <c r="I77" i="1"/>
  <c r="I78" i="1"/>
  <c r="U78" i="1" s="1"/>
  <c r="I79" i="1"/>
  <c r="I80" i="1"/>
  <c r="I81" i="1"/>
  <c r="I82" i="1"/>
  <c r="I83" i="1"/>
  <c r="I84" i="1"/>
  <c r="I85" i="1"/>
  <c r="I86" i="1"/>
  <c r="U86" i="1" s="1"/>
  <c r="I87" i="1"/>
  <c r="I88" i="1"/>
  <c r="I89" i="1"/>
  <c r="I90" i="1"/>
  <c r="I91" i="1"/>
  <c r="I92" i="1"/>
  <c r="I93" i="1"/>
  <c r="I94" i="1"/>
  <c r="U94" i="1" s="1"/>
  <c r="I95" i="1"/>
  <c r="I96" i="1"/>
  <c r="I97" i="1"/>
  <c r="I98" i="1"/>
  <c r="I99" i="1"/>
  <c r="I100" i="1"/>
  <c r="I101" i="1"/>
  <c r="I102" i="1"/>
  <c r="U102" i="1" s="1"/>
  <c r="I103" i="1"/>
  <c r="I104" i="1"/>
  <c r="I105" i="1"/>
  <c r="I106" i="1"/>
  <c r="I107" i="1"/>
  <c r="I108" i="1"/>
  <c r="I109" i="1"/>
  <c r="I110" i="1"/>
  <c r="U110" i="1" s="1"/>
  <c r="I111" i="1"/>
  <c r="I112" i="1"/>
  <c r="I113" i="1"/>
  <c r="I114" i="1"/>
  <c r="I115" i="1"/>
  <c r="I116" i="1"/>
  <c r="I117" i="1"/>
  <c r="I118" i="1"/>
  <c r="U118" i="1" s="1"/>
  <c r="I119" i="1"/>
  <c r="I120" i="1"/>
  <c r="I121" i="1"/>
  <c r="I122" i="1"/>
  <c r="I123" i="1"/>
  <c r="I124" i="1"/>
  <c r="I125" i="1"/>
  <c r="I126" i="1"/>
  <c r="U126" i="1" s="1"/>
  <c r="I127" i="1"/>
  <c r="I128" i="1"/>
  <c r="I129" i="1"/>
  <c r="I130" i="1"/>
  <c r="I131" i="1"/>
  <c r="I132" i="1"/>
  <c r="I133" i="1"/>
  <c r="I134" i="1"/>
  <c r="U134" i="1" s="1"/>
  <c r="I135" i="1"/>
  <c r="I136" i="1"/>
  <c r="I137" i="1"/>
  <c r="I138" i="1"/>
  <c r="I266" i="1" s="1"/>
  <c r="I139" i="1"/>
  <c r="I140" i="1"/>
  <c r="I141" i="1"/>
  <c r="I142" i="1"/>
  <c r="U142" i="1" s="1"/>
  <c r="I143" i="1"/>
  <c r="I144" i="1"/>
  <c r="I145" i="1"/>
  <c r="I146" i="1"/>
  <c r="I147" i="1"/>
  <c r="I148" i="1"/>
  <c r="I149" i="1"/>
  <c r="I150" i="1"/>
  <c r="U150" i="1" s="1"/>
  <c r="I151" i="1"/>
  <c r="I152" i="1"/>
  <c r="I153" i="1"/>
  <c r="I154" i="1"/>
  <c r="I155" i="1"/>
  <c r="I156" i="1"/>
  <c r="I157" i="1"/>
  <c r="I158" i="1"/>
  <c r="U158" i="1" s="1"/>
  <c r="I159" i="1"/>
  <c r="I160" i="1"/>
  <c r="I161" i="1"/>
  <c r="I162" i="1"/>
  <c r="I163" i="1"/>
  <c r="I164" i="1"/>
  <c r="I165" i="1"/>
  <c r="I166" i="1"/>
  <c r="U166" i="1" s="1"/>
  <c r="I167" i="1"/>
  <c r="I168" i="1"/>
  <c r="I169" i="1"/>
  <c r="I170" i="1"/>
  <c r="I171" i="1"/>
  <c r="I172" i="1"/>
  <c r="I173" i="1"/>
  <c r="I174" i="1"/>
  <c r="U174" i="1" s="1"/>
  <c r="I175" i="1"/>
  <c r="I176" i="1"/>
  <c r="I177" i="1"/>
  <c r="I178" i="1"/>
  <c r="I179" i="1"/>
  <c r="I180" i="1"/>
  <c r="I181" i="1"/>
  <c r="I182" i="1"/>
  <c r="U182" i="1" s="1"/>
  <c r="I183" i="1"/>
  <c r="I184" i="1"/>
  <c r="I185" i="1"/>
  <c r="I186" i="1"/>
  <c r="I187" i="1"/>
  <c r="I188" i="1"/>
  <c r="I189" i="1"/>
  <c r="I190" i="1"/>
  <c r="U190" i="1" s="1"/>
  <c r="I191" i="1"/>
  <c r="I192" i="1"/>
  <c r="I193" i="1"/>
  <c r="I194" i="1"/>
  <c r="I195" i="1"/>
  <c r="I196" i="1"/>
  <c r="I197" i="1"/>
  <c r="I198" i="1"/>
  <c r="U198" i="1" s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U214" i="1" s="1"/>
  <c r="I215" i="1"/>
  <c r="I216" i="1"/>
  <c r="I217" i="1"/>
  <c r="I218" i="1"/>
  <c r="I219" i="1"/>
  <c r="I220" i="1"/>
  <c r="I221" i="1"/>
  <c r="I222" i="1"/>
  <c r="U222" i="1" s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U246" i="1" s="1"/>
  <c r="I247" i="1"/>
  <c r="I248" i="1"/>
  <c r="I249" i="1"/>
  <c r="I250" i="1"/>
  <c r="I251" i="1"/>
  <c r="I252" i="1"/>
  <c r="I253" i="1"/>
  <c r="I254" i="1"/>
  <c r="U254" i="1" s="1"/>
  <c r="I255" i="1"/>
  <c r="I256" i="1"/>
  <c r="I257" i="1"/>
  <c r="I258" i="1"/>
  <c r="I5" i="1"/>
  <c r="G256" i="1"/>
  <c r="G13" i="1"/>
  <c r="G14" i="1"/>
  <c r="U14" i="1" s="1"/>
  <c r="G15" i="1"/>
  <c r="G16" i="1"/>
  <c r="G17" i="1"/>
  <c r="G18" i="1"/>
  <c r="G19" i="1"/>
  <c r="G20" i="1"/>
  <c r="G21" i="1"/>
  <c r="G22" i="1"/>
  <c r="U22" i="1" s="1"/>
  <c r="G23" i="1"/>
  <c r="G24" i="1"/>
  <c r="U24" i="1" s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1" i="1"/>
  <c r="G42" i="1"/>
  <c r="G43" i="1"/>
  <c r="G44" i="1"/>
  <c r="G45" i="1"/>
  <c r="G46" i="1"/>
  <c r="G47" i="1"/>
  <c r="G49" i="1"/>
  <c r="G50" i="1"/>
  <c r="G51" i="1"/>
  <c r="G52" i="1"/>
  <c r="G53" i="1"/>
  <c r="G54" i="1"/>
  <c r="G55" i="1"/>
  <c r="G56" i="1"/>
  <c r="U56" i="1" s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U72" i="1" s="1"/>
  <c r="G73" i="1"/>
  <c r="U73" i="1" s="1"/>
  <c r="G74" i="1"/>
  <c r="G75" i="1"/>
  <c r="G76" i="1"/>
  <c r="G77" i="1"/>
  <c r="G78" i="1"/>
  <c r="G79" i="1"/>
  <c r="G80" i="1"/>
  <c r="G81" i="1"/>
  <c r="U81" i="1" s="1"/>
  <c r="G82" i="1"/>
  <c r="G83" i="1"/>
  <c r="G84" i="1"/>
  <c r="G85" i="1"/>
  <c r="G86" i="1"/>
  <c r="G87" i="1"/>
  <c r="G88" i="1"/>
  <c r="U88" i="1" s="1"/>
  <c r="G89" i="1"/>
  <c r="U89" i="1" s="1"/>
  <c r="G91" i="1"/>
  <c r="G92" i="1"/>
  <c r="G93" i="1"/>
  <c r="G94" i="1"/>
  <c r="G95" i="1"/>
  <c r="G96" i="1"/>
  <c r="G97" i="1"/>
  <c r="G98" i="1"/>
  <c r="U98" i="1" s="1"/>
  <c r="G99" i="1"/>
  <c r="G100" i="1"/>
  <c r="G101" i="1"/>
  <c r="G102" i="1"/>
  <c r="G103" i="1"/>
  <c r="G104" i="1"/>
  <c r="G106" i="1"/>
  <c r="G107" i="1"/>
  <c r="G108" i="1"/>
  <c r="G109" i="1"/>
  <c r="G110" i="1"/>
  <c r="G111" i="1"/>
  <c r="G112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7" i="1"/>
  <c r="G258" i="1"/>
  <c r="G12" i="1"/>
  <c r="G8" i="1"/>
  <c r="G9" i="1"/>
  <c r="G10" i="1"/>
  <c r="G11" i="1"/>
  <c r="G7" i="1"/>
  <c r="G5" i="1"/>
  <c r="V20" i="1"/>
  <c r="V124" i="1"/>
  <c r="V258" i="1"/>
  <c r="V5" i="1"/>
  <c r="T7" i="1"/>
  <c r="V7" i="1" s="1"/>
  <c r="T8" i="1"/>
  <c r="V8" i="1" s="1"/>
  <c r="T9" i="1"/>
  <c r="V9" i="1" s="1"/>
  <c r="T10" i="1"/>
  <c r="V10" i="1" s="1"/>
  <c r="T11" i="1"/>
  <c r="V11" i="1" s="1"/>
  <c r="T12" i="1"/>
  <c r="V12" i="1" s="1"/>
  <c r="T13" i="1"/>
  <c r="V13" i="1" s="1"/>
  <c r="T14" i="1"/>
  <c r="V14" i="1" s="1"/>
  <c r="T15" i="1"/>
  <c r="V15" i="1" s="1"/>
  <c r="T16" i="1"/>
  <c r="V16" i="1" s="1"/>
  <c r="U16" i="1"/>
  <c r="T17" i="1"/>
  <c r="V17" i="1" s="1"/>
  <c r="T18" i="1"/>
  <c r="V18" i="1" s="1"/>
  <c r="T19" i="1"/>
  <c r="V19" i="1" s="1"/>
  <c r="U19" i="1"/>
  <c r="T20" i="1"/>
  <c r="T21" i="1"/>
  <c r="V21" i="1" s="1"/>
  <c r="T22" i="1"/>
  <c r="V22" i="1" s="1"/>
  <c r="T23" i="1"/>
  <c r="V23" i="1" s="1"/>
  <c r="T24" i="1"/>
  <c r="V24" i="1" s="1"/>
  <c r="T26" i="1"/>
  <c r="V26" i="1" s="1"/>
  <c r="T27" i="1"/>
  <c r="V27" i="1" s="1"/>
  <c r="T28" i="1"/>
  <c r="V28" i="1" s="1"/>
  <c r="T29" i="1"/>
  <c r="V29" i="1" s="1"/>
  <c r="T30" i="1"/>
  <c r="V30" i="1" s="1"/>
  <c r="T31" i="1"/>
  <c r="V31" i="1" s="1"/>
  <c r="T32" i="1"/>
  <c r="V32" i="1" s="1"/>
  <c r="U32" i="1"/>
  <c r="T33" i="1"/>
  <c r="V33" i="1" s="1"/>
  <c r="T34" i="1"/>
  <c r="V34" i="1" s="1"/>
  <c r="T35" i="1"/>
  <c r="V35" i="1" s="1"/>
  <c r="T36" i="1"/>
  <c r="V36" i="1" s="1"/>
  <c r="T37" i="1"/>
  <c r="V37" i="1" s="1"/>
  <c r="T38" i="1"/>
  <c r="V38" i="1" s="1"/>
  <c r="T39" i="1"/>
  <c r="V39" i="1" s="1"/>
  <c r="T41" i="1"/>
  <c r="V41" i="1" s="1"/>
  <c r="T42" i="1"/>
  <c r="V42" i="1" s="1"/>
  <c r="T43" i="1"/>
  <c r="V43" i="1" s="1"/>
  <c r="T44" i="1"/>
  <c r="V44" i="1" s="1"/>
  <c r="T45" i="1"/>
  <c r="V45" i="1" s="1"/>
  <c r="T46" i="1"/>
  <c r="V46" i="1" s="1"/>
  <c r="T47" i="1"/>
  <c r="V47" i="1" s="1"/>
  <c r="T49" i="1"/>
  <c r="V49" i="1" s="1"/>
  <c r="T50" i="1"/>
  <c r="V50" i="1" s="1"/>
  <c r="T51" i="1"/>
  <c r="V51" i="1" s="1"/>
  <c r="T52" i="1"/>
  <c r="V52" i="1" s="1"/>
  <c r="T53" i="1"/>
  <c r="V53" i="1" s="1"/>
  <c r="T54" i="1"/>
  <c r="V54" i="1" s="1"/>
  <c r="T55" i="1"/>
  <c r="V55" i="1" s="1"/>
  <c r="T56" i="1"/>
  <c r="V56" i="1" s="1"/>
  <c r="T57" i="1"/>
  <c r="V57" i="1" s="1"/>
  <c r="T58" i="1"/>
  <c r="V58" i="1" s="1"/>
  <c r="T59" i="1"/>
  <c r="V59" i="1" s="1"/>
  <c r="T60" i="1"/>
  <c r="V60" i="1" s="1"/>
  <c r="T61" i="1"/>
  <c r="V61" i="1" s="1"/>
  <c r="T62" i="1"/>
  <c r="V62" i="1" s="1"/>
  <c r="T63" i="1"/>
  <c r="V63" i="1" s="1"/>
  <c r="T64" i="1"/>
  <c r="V64" i="1" s="1"/>
  <c r="U64" i="1"/>
  <c r="T65" i="1"/>
  <c r="V65" i="1" s="1"/>
  <c r="T66" i="1"/>
  <c r="V66" i="1" s="1"/>
  <c r="T67" i="1"/>
  <c r="V67" i="1" s="1"/>
  <c r="U67" i="1"/>
  <c r="T68" i="1"/>
  <c r="V68" i="1" s="1"/>
  <c r="T69" i="1"/>
  <c r="V69" i="1" s="1"/>
  <c r="T70" i="1"/>
  <c r="V70" i="1" s="1"/>
  <c r="T71" i="1"/>
  <c r="V71" i="1" s="1"/>
  <c r="T72" i="1"/>
  <c r="V72" i="1" s="1"/>
  <c r="T73" i="1"/>
  <c r="V73" i="1" s="1"/>
  <c r="T74" i="1"/>
  <c r="V74" i="1" s="1"/>
  <c r="T75" i="1"/>
  <c r="V75" i="1" s="1"/>
  <c r="T76" i="1"/>
  <c r="V76" i="1" s="1"/>
  <c r="T77" i="1"/>
  <c r="V77" i="1" s="1"/>
  <c r="T78" i="1"/>
  <c r="V78" i="1" s="1"/>
  <c r="T79" i="1"/>
  <c r="V79" i="1" s="1"/>
  <c r="T80" i="1"/>
  <c r="V80" i="1" s="1"/>
  <c r="U80" i="1"/>
  <c r="T81" i="1"/>
  <c r="V81" i="1" s="1"/>
  <c r="T82" i="1"/>
  <c r="V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U96" i="1"/>
  <c r="T97" i="1"/>
  <c r="V97" i="1" s="1"/>
  <c r="T98" i="1"/>
  <c r="V98" i="1" s="1"/>
  <c r="T99" i="1"/>
  <c r="V99" i="1" s="1"/>
  <c r="T100" i="1"/>
  <c r="V100" i="1" s="1"/>
  <c r="T101" i="1"/>
  <c r="V101" i="1" s="1"/>
  <c r="T102" i="1"/>
  <c r="V102" i="1" s="1"/>
  <c r="T103" i="1"/>
  <c r="V103" i="1" s="1"/>
  <c r="T104" i="1"/>
  <c r="V104" i="1" s="1"/>
  <c r="T106" i="1"/>
  <c r="V106" i="1" s="1"/>
  <c r="T107" i="1"/>
  <c r="V107" i="1" s="1"/>
  <c r="T108" i="1"/>
  <c r="V108" i="1" s="1"/>
  <c r="T109" i="1"/>
  <c r="V109" i="1" s="1"/>
  <c r="T110" i="1"/>
  <c r="V110" i="1" s="1"/>
  <c r="T111" i="1"/>
  <c r="V111" i="1" s="1"/>
  <c r="T112" i="1"/>
  <c r="V112" i="1" s="1"/>
  <c r="T114" i="1"/>
  <c r="V114" i="1" s="1"/>
  <c r="T115" i="1"/>
  <c r="V115" i="1" s="1"/>
  <c r="T116" i="1"/>
  <c r="V116" i="1" s="1"/>
  <c r="T117" i="1"/>
  <c r="V117" i="1" s="1"/>
  <c r="T118" i="1"/>
  <c r="V118" i="1" s="1"/>
  <c r="T119" i="1"/>
  <c r="V119" i="1" s="1"/>
  <c r="T120" i="1"/>
  <c r="V120" i="1" s="1"/>
  <c r="U120" i="1"/>
  <c r="T121" i="1"/>
  <c r="V121" i="1" s="1"/>
  <c r="U121" i="1"/>
  <c r="T122" i="1"/>
  <c r="V122" i="1" s="1"/>
  <c r="T123" i="1"/>
  <c r="V123" i="1" s="1"/>
  <c r="T124" i="1"/>
  <c r="T125" i="1"/>
  <c r="V125" i="1" s="1"/>
  <c r="T126" i="1"/>
  <c r="V126" i="1" s="1"/>
  <c r="T127" i="1"/>
  <c r="V127" i="1" s="1"/>
  <c r="T128" i="1"/>
  <c r="V128" i="1" s="1"/>
  <c r="T129" i="1"/>
  <c r="V129" i="1" s="1"/>
  <c r="T130" i="1"/>
  <c r="V130" i="1" s="1"/>
  <c r="T131" i="1"/>
  <c r="V131" i="1" s="1"/>
  <c r="T132" i="1"/>
  <c r="V132" i="1" s="1"/>
  <c r="T133" i="1"/>
  <c r="V133" i="1" s="1"/>
  <c r="T134" i="1"/>
  <c r="V134" i="1" s="1"/>
  <c r="T135" i="1"/>
  <c r="V135" i="1" s="1"/>
  <c r="T136" i="1"/>
  <c r="V136" i="1" s="1"/>
  <c r="U136" i="1"/>
  <c r="T137" i="1"/>
  <c r="V137" i="1" s="1"/>
  <c r="T139" i="1"/>
  <c r="V139" i="1" s="1"/>
  <c r="U139" i="1"/>
  <c r="T140" i="1"/>
  <c r="V140" i="1" s="1"/>
  <c r="T141" i="1"/>
  <c r="V141" i="1" s="1"/>
  <c r="T142" i="1"/>
  <c r="V142" i="1" s="1"/>
  <c r="T143" i="1"/>
  <c r="V143" i="1" s="1"/>
  <c r="T144" i="1"/>
  <c r="V144" i="1" s="1"/>
  <c r="T145" i="1"/>
  <c r="V145" i="1" s="1"/>
  <c r="T146" i="1"/>
  <c r="V146" i="1" s="1"/>
  <c r="T147" i="1"/>
  <c r="V147" i="1" s="1"/>
  <c r="T148" i="1"/>
  <c r="V148" i="1" s="1"/>
  <c r="T149" i="1"/>
  <c r="V149" i="1" s="1"/>
  <c r="T150" i="1"/>
  <c r="V150" i="1" s="1"/>
  <c r="T151" i="1"/>
  <c r="V151" i="1" s="1"/>
  <c r="T152" i="1"/>
  <c r="V152" i="1" s="1"/>
  <c r="U152" i="1"/>
  <c r="T153" i="1"/>
  <c r="V153" i="1" s="1"/>
  <c r="T154" i="1"/>
  <c r="V154" i="1" s="1"/>
  <c r="T155" i="1"/>
  <c r="V155" i="1" s="1"/>
  <c r="T156" i="1"/>
  <c r="V156" i="1" s="1"/>
  <c r="T157" i="1"/>
  <c r="V157" i="1" s="1"/>
  <c r="T158" i="1"/>
  <c r="V158" i="1" s="1"/>
  <c r="T159" i="1"/>
  <c r="V159" i="1" s="1"/>
  <c r="T160" i="1"/>
  <c r="V160" i="1" s="1"/>
  <c r="T161" i="1"/>
  <c r="V161" i="1" s="1"/>
  <c r="T162" i="1"/>
  <c r="V162" i="1" s="1"/>
  <c r="T163" i="1"/>
  <c r="V163" i="1" s="1"/>
  <c r="T164" i="1"/>
  <c r="V164" i="1" s="1"/>
  <c r="T165" i="1"/>
  <c r="V165" i="1" s="1"/>
  <c r="T166" i="1"/>
  <c r="V166" i="1" s="1"/>
  <c r="T167" i="1"/>
  <c r="V167" i="1" s="1"/>
  <c r="T168" i="1"/>
  <c r="V168" i="1" s="1"/>
  <c r="T169" i="1"/>
  <c r="V169" i="1" s="1"/>
  <c r="T170" i="1"/>
  <c r="V170" i="1" s="1"/>
  <c r="T171" i="1"/>
  <c r="V171" i="1" s="1"/>
  <c r="T172" i="1"/>
  <c r="V172" i="1" s="1"/>
  <c r="T173" i="1"/>
  <c r="V173" i="1" s="1"/>
  <c r="T174" i="1"/>
  <c r="V174" i="1" s="1"/>
  <c r="T175" i="1"/>
  <c r="V175" i="1" s="1"/>
  <c r="T176" i="1"/>
  <c r="V176" i="1" s="1"/>
  <c r="U176" i="1"/>
  <c r="T177" i="1"/>
  <c r="V177" i="1" s="1"/>
  <c r="U177" i="1"/>
  <c r="T178" i="1"/>
  <c r="V178" i="1" s="1"/>
  <c r="T179" i="1"/>
  <c r="V179" i="1" s="1"/>
  <c r="T180" i="1"/>
  <c r="V180" i="1" s="1"/>
  <c r="T181" i="1"/>
  <c r="V181" i="1" s="1"/>
  <c r="T182" i="1"/>
  <c r="V182" i="1" s="1"/>
  <c r="T183" i="1"/>
  <c r="V183" i="1" s="1"/>
  <c r="U183" i="1"/>
  <c r="T184" i="1"/>
  <c r="V184" i="1" s="1"/>
  <c r="T185" i="1"/>
  <c r="V185" i="1" s="1"/>
  <c r="T186" i="1"/>
  <c r="V186" i="1" s="1"/>
  <c r="T187" i="1"/>
  <c r="V187" i="1" s="1"/>
  <c r="U187" i="1"/>
  <c r="T188" i="1"/>
  <c r="V188" i="1" s="1"/>
  <c r="T189" i="1"/>
  <c r="V189" i="1" s="1"/>
  <c r="T190" i="1"/>
  <c r="V190" i="1" s="1"/>
  <c r="T191" i="1"/>
  <c r="V191" i="1" s="1"/>
  <c r="T192" i="1"/>
  <c r="V192" i="1" s="1"/>
  <c r="U192" i="1"/>
  <c r="T193" i="1"/>
  <c r="V193" i="1" s="1"/>
  <c r="T194" i="1"/>
  <c r="V194" i="1" s="1"/>
  <c r="T195" i="1"/>
  <c r="V195" i="1" s="1"/>
  <c r="T196" i="1"/>
  <c r="V196" i="1" s="1"/>
  <c r="T197" i="1"/>
  <c r="V197" i="1" s="1"/>
  <c r="T198" i="1"/>
  <c r="V198" i="1" s="1"/>
  <c r="T199" i="1"/>
  <c r="V199" i="1" s="1"/>
  <c r="T200" i="1"/>
  <c r="V200" i="1" s="1"/>
  <c r="U200" i="1"/>
  <c r="T201" i="1"/>
  <c r="V201" i="1" s="1"/>
  <c r="T202" i="1"/>
  <c r="V202" i="1" s="1"/>
  <c r="T203" i="1"/>
  <c r="V203" i="1" s="1"/>
  <c r="T204" i="1"/>
  <c r="V204" i="1" s="1"/>
  <c r="T205" i="1"/>
  <c r="V205" i="1" s="1"/>
  <c r="T206" i="1"/>
  <c r="V206" i="1" s="1"/>
  <c r="U206" i="1"/>
  <c r="T207" i="1"/>
  <c r="V207" i="1" s="1"/>
  <c r="T208" i="1"/>
  <c r="V208" i="1" s="1"/>
  <c r="T209" i="1"/>
  <c r="V209" i="1" s="1"/>
  <c r="T210" i="1"/>
  <c r="V210" i="1" s="1"/>
  <c r="T211" i="1"/>
  <c r="V211" i="1" s="1"/>
  <c r="U211" i="1"/>
  <c r="T212" i="1"/>
  <c r="V212" i="1" s="1"/>
  <c r="T213" i="1"/>
  <c r="V213" i="1" s="1"/>
  <c r="T214" i="1"/>
  <c r="V214" i="1" s="1"/>
  <c r="T215" i="1"/>
  <c r="V215" i="1" s="1"/>
  <c r="T216" i="1"/>
  <c r="V216" i="1" s="1"/>
  <c r="T217" i="1"/>
  <c r="V217" i="1" s="1"/>
  <c r="T218" i="1"/>
  <c r="V218" i="1" s="1"/>
  <c r="T219" i="1"/>
  <c r="V219" i="1" s="1"/>
  <c r="T220" i="1"/>
  <c r="V220" i="1" s="1"/>
  <c r="T221" i="1"/>
  <c r="V221" i="1" s="1"/>
  <c r="T222" i="1"/>
  <c r="V222" i="1" s="1"/>
  <c r="T223" i="1"/>
  <c r="V223" i="1" s="1"/>
  <c r="T224" i="1"/>
  <c r="V224" i="1" s="1"/>
  <c r="T225" i="1"/>
  <c r="V225" i="1" s="1"/>
  <c r="U225" i="1"/>
  <c r="T226" i="1"/>
  <c r="V226" i="1" s="1"/>
  <c r="T227" i="1"/>
  <c r="V227" i="1" s="1"/>
  <c r="T228" i="1"/>
  <c r="V228" i="1" s="1"/>
  <c r="T229" i="1"/>
  <c r="V229" i="1" s="1"/>
  <c r="T230" i="1"/>
  <c r="V230" i="1" s="1"/>
  <c r="U230" i="1"/>
  <c r="T231" i="1"/>
  <c r="V231" i="1" s="1"/>
  <c r="T232" i="1"/>
  <c r="V232" i="1" s="1"/>
  <c r="T233" i="1"/>
  <c r="V233" i="1" s="1"/>
  <c r="T234" i="1"/>
  <c r="V234" i="1" s="1"/>
  <c r="T235" i="1"/>
  <c r="V235" i="1" s="1"/>
  <c r="U235" i="1"/>
  <c r="T236" i="1"/>
  <c r="V236" i="1" s="1"/>
  <c r="T237" i="1"/>
  <c r="V237" i="1" s="1"/>
  <c r="T238" i="1"/>
  <c r="V238" i="1" s="1"/>
  <c r="U238" i="1"/>
  <c r="T239" i="1"/>
  <c r="V239" i="1" s="1"/>
  <c r="T240" i="1"/>
  <c r="V240" i="1" s="1"/>
  <c r="U240" i="1"/>
  <c r="T241" i="1"/>
  <c r="V241" i="1" s="1"/>
  <c r="T242" i="1"/>
  <c r="V242" i="1" s="1"/>
  <c r="T243" i="1"/>
  <c r="V243" i="1" s="1"/>
  <c r="T244" i="1"/>
  <c r="V244" i="1" s="1"/>
  <c r="T245" i="1"/>
  <c r="V245" i="1" s="1"/>
  <c r="T246" i="1"/>
  <c r="V246" i="1" s="1"/>
  <c r="T247" i="1"/>
  <c r="V247" i="1" s="1"/>
  <c r="T248" i="1"/>
  <c r="V248" i="1" s="1"/>
  <c r="T249" i="1"/>
  <c r="V249" i="1" s="1"/>
  <c r="T250" i="1"/>
  <c r="V250" i="1" s="1"/>
  <c r="T251" i="1"/>
  <c r="V251" i="1" s="1"/>
  <c r="T252" i="1"/>
  <c r="V252" i="1" s="1"/>
  <c r="T253" i="1"/>
  <c r="V253" i="1" s="1"/>
  <c r="T254" i="1"/>
  <c r="V254" i="1" s="1"/>
  <c r="T255" i="1"/>
  <c r="V255" i="1" s="1"/>
  <c r="T256" i="1"/>
  <c r="V256" i="1" s="1"/>
  <c r="U256" i="1"/>
  <c r="T257" i="1"/>
  <c r="V257" i="1" s="1"/>
  <c r="U258" i="1"/>
  <c r="T6" i="1"/>
  <c r="V6" i="1" s="1"/>
  <c r="J264" i="1"/>
  <c r="L264" i="1"/>
  <c r="N264" i="1"/>
  <c r="P264" i="1"/>
  <c r="R264" i="1"/>
  <c r="H265" i="1"/>
  <c r="J265" i="1"/>
  <c r="L265" i="1"/>
  <c r="N265" i="1"/>
  <c r="P265" i="1"/>
  <c r="R265" i="1"/>
  <c r="H266" i="1"/>
  <c r="J266" i="1"/>
  <c r="L266" i="1"/>
  <c r="N266" i="1"/>
  <c r="P266" i="1"/>
  <c r="R266" i="1"/>
  <c r="H267" i="1"/>
  <c r="J267" i="1"/>
  <c r="L267" i="1"/>
  <c r="N267" i="1"/>
  <c r="P267" i="1"/>
  <c r="R267" i="1"/>
  <c r="H268" i="1"/>
  <c r="J268" i="1"/>
  <c r="L268" i="1"/>
  <c r="N268" i="1"/>
  <c r="P268" i="1"/>
  <c r="R268" i="1"/>
  <c r="H269" i="1"/>
  <c r="J269" i="1"/>
  <c r="L269" i="1"/>
  <c r="N269" i="1"/>
  <c r="P269" i="1"/>
  <c r="R269" i="1"/>
  <c r="F270" i="1"/>
  <c r="H270" i="1"/>
  <c r="J270" i="1"/>
  <c r="L270" i="1"/>
  <c r="N270" i="1"/>
  <c r="P270" i="1"/>
  <c r="R270" i="1"/>
  <c r="H271" i="1"/>
  <c r="J271" i="1"/>
  <c r="L271" i="1"/>
  <c r="N271" i="1"/>
  <c r="F42" i="10" s="1"/>
  <c r="P271" i="1"/>
  <c r="R271" i="1"/>
  <c r="X247" i="1"/>
  <c r="F18" i="9"/>
  <c r="S266" i="1" l="1"/>
  <c r="Q266" i="1"/>
  <c r="U11" i="1"/>
  <c r="M265" i="1"/>
  <c r="G271" i="1"/>
  <c r="I270" i="1"/>
  <c r="M267" i="1"/>
  <c r="U5" i="1"/>
  <c r="W5" i="1" s="1"/>
  <c r="G270" i="1"/>
  <c r="U249" i="1"/>
  <c r="U241" i="1"/>
  <c r="U233" i="1"/>
  <c r="U217" i="1"/>
  <c r="U209" i="1"/>
  <c r="U201" i="1"/>
  <c r="U193" i="1"/>
  <c r="U185" i="1"/>
  <c r="U169" i="1"/>
  <c r="U161" i="1"/>
  <c r="U153" i="1"/>
  <c r="U145" i="1"/>
  <c r="U137" i="1"/>
  <c r="U129" i="1"/>
  <c r="U97" i="1"/>
  <c r="U9" i="1"/>
  <c r="U255" i="1"/>
  <c r="U247" i="1"/>
  <c r="U239" i="1"/>
  <c r="U223" i="1"/>
  <c r="U215" i="1"/>
  <c r="U207" i="1"/>
  <c r="U199" i="1"/>
  <c r="U191" i="1"/>
  <c r="U175" i="1"/>
  <c r="U159" i="1"/>
  <c r="U151" i="1"/>
  <c r="U143" i="1"/>
  <c r="U135" i="1"/>
  <c r="U119" i="1"/>
  <c r="U103" i="1"/>
  <c r="U95" i="1"/>
  <c r="U87" i="1"/>
  <c r="U79" i="1"/>
  <c r="U71" i="1"/>
  <c r="U63" i="1"/>
  <c r="U55" i="1"/>
  <c r="U47" i="1"/>
  <c r="U39" i="1"/>
  <c r="U31" i="1"/>
  <c r="U23" i="1"/>
  <c r="U15" i="1"/>
  <c r="U149" i="1"/>
  <c r="M266" i="1"/>
  <c r="U93" i="1"/>
  <c r="U250" i="1"/>
  <c r="U242" i="1"/>
  <c r="U234" i="1"/>
  <c r="U226" i="1"/>
  <c r="U210" i="1"/>
  <c r="U202" i="1"/>
  <c r="U194" i="1"/>
  <c r="U186" i="1"/>
  <c r="U178" i="1"/>
  <c r="U170" i="1"/>
  <c r="U154" i="1"/>
  <c r="U146" i="1"/>
  <c r="O266" i="1"/>
  <c r="U130" i="1"/>
  <c r="U122" i="1"/>
  <c r="U114" i="1"/>
  <c r="U82" i="1"/>
  <c r="U74" i="1"/>
  <c r="U66" i="1"/>
  <c r="U58" i="1"/>
  <c r="U50" i="1"/>
  <c r="U42" i="1"/>
  <c r="U34" i="1"/>
  <c r="U26" i="1"/>
  <c r="U18" i="1"/>
  <c r="U184" i="1"/>
  <c r="U168" i="1"/>
  <c r="U160" i="1"/>
  <c r="U144" i="1"/>
  <c r="U128" i="1"/>
  <c r="U112" i="1"/>
  <c r="U104" i="1"/>
  <c r="E59" i="10"/>
  <c r="F38" i="10"/>
  <c r="I265" i="1"/>
  <c r="O271" i="1"/>
  <c r="O269" i="1"/>
  <c r="O264" i="1"/>
  <c r="O268" i="1"/>
  <c r="Q270" i="1"/>
  <c r="O270" i="1"/>
  <c r="U218" i="1"/>
  <c r="S267" i="1"/>
  <c r="U8" i="1"/>
  <c r="K267" i="1"/>
  <c r="M271" i="1"/>
  <c r="M269" i="1"/>
  <c r="M264" i="1"/>
  <c r="M268" i="1"/>
  <c r="F40" i="10"/>
  <c r="F36" i="10"/>
  <c r="Q267" i="1"/>
  <c r="S271" i="1"/>
  <c r="S269" i="1"/>
  <c r="S264" i="1"/>
  <c r="S268" i="1"/>
  <c r="F39" i="10"/>
  <c r="E39" i="10"/>
  <c r="U257" i="1"/>
  <c r="U248" i="1"/>
  <c r="U232" i="1"/>
  <c r="U224" i="1"/>
  <c r="U216" i="1"/>
  <c r="U208" i="1"/>
  <c r="I267" i="1"/>
  <c r="K271" i="1"/>
  <c r="K269" i="1"/>
  <c r="K264" i="1"/>
  <c r="K268" i="1"/>
  <c r="M270" i="1"/>
  <c r="S265" i="1"/>
  <c r="T271" i="1"/>
  <c r="W247" i="1"/>
  <c r="K265" i="1"/>
  <c r="O267" i="1"/>
  <c r="O265" i="1"/>
  <c r="Q271" i="1"/>
  <c r="Q269" i="1"/>
  <c r="Q264" i="1"/>
  <c r="Q268" i="1"/>
  <c r="S270" i="1"/>
  <c r="G267" i="1"/>
  <c r="I271" i="1"/>
  <c r="U271" i="1" s="1"/>
  <c r="I269" i="1"/>
  <c r="I264" i="1"/>
  <c r="I268" i="1"/>
  <c r="K270" i="1"/>
  <c r="Q265" i="1"/>
  <c r="U7" i="1"/>
  <c r="U189" i="1"/>
  <c r="U181" i="1"/>
  <c r="U157" i="1"/>
  <c r="U141" i="1"/>
  <c r="U133" i="1"/>
  <c r="U109" i="1"/>
  <c r="U101" i="1"/>
  <c r="U69" i="1"/>
  <c r="U61" i="1"/>
  <c r="U53" i="1"/>
  <c r="U29" i="1"/>
  <c r="U21" i="1"/>
  <c r="U10" i="1"/>
  <c r="U197" i="1"/>
  <c r="U173" i="1"/>
  <c r="U165" i="1"/>
  <c r="U125" i="1"/>
  <c r="U117" i="1"/>
  <c r="U85" i="1"/>
  <c r="U77" i="1"/>
  <c r="U45" i="1"/>
  <c r="U37" i="1"/>
  <c r="U13" i="1"/>
  <c r="U65" i="1"/>
  <c r="U57" i="1"/>
  <c r="U49" i="1"/>
  <c r="U41" i="1"/>
  <c r="U33" i="1"/>
  <c r="U17" i="1"/>
  <c r="U203" i="1"/>
  <c r="U195" i="1"/>
  <c r="U179" i="1"/>
  <c r="U171" i="1"/>
  <c r="U155" i="1"/>
  <c r="U147" i="1"/>
  <c r="U131" i="1"/>
  <c r="U123" i="1"/>
  <c r="U107" i="1"/>
  <c r="U99" i="1"/>
  <c r="U83" i="1"/>
  <c r="U75" i="1"/>
  <c r="U59" i="1"/>
  <c r="U51" i="1"/>
  <c r="U27" i="1"/>
  <c r="G265" i="1"/>
  <c r="F27" i="9"/>
  <c r="T267" i="1"/>
  <c r="L272" i="1"/>
  <c r="F41" i="10"/>
  <c r="F37" i="10"/>
  <c r="J272" i="1"/>
  <c r="F59" i="10"/>
  <c r="E41" i="10"/>
  <c r="T265" i="1"/>
  <c r="R272" i="1"/>
  <c r="P272" i="1"/>
  <c r="H272" i="1"/>
  <c r="E37" i="10"/>
  <c r="N272" i="1"/>
  <c r="T269" i="1"/>
  <c r="T270" i="1"/>
  <c r="E42" i="10"/>
  <c r="G42" i="10" s="1"/>
  <c r="U229" i="1"/>
  <c r="U245" i="1"/>
  <c r="U221" i="1"/>
  <c r="U213" i="1"/>
  <c r="U205" i="1"/>
  <c r="U251" i="1"/>
  <c r="U243" i="1"/>
  <c r="U227" i="1"/>
  <c r="U219" i="1"/>
  <c r="U188" i="1"/>
  <c r="U116" i="1"/>
  <c r="U44" i="1"/>
  <c r="U252" i="1"/>
  <c r="U244" i="1"/>
  <c r="U236" i="1"/>
  <c r="U228" i="1"/>
  <c r="U12" i="1"/>
  <c r="U220" i="1"/>
  <c r="U212" i="1"/>
  <c r="U204" i="1"/>
  <c r="U196" i="1"/>
  <c r="U180" i="1"/>
  <c r="U172" i="1"/>
  <c r="U164" i="1"/>
  <c r="U156" i="1"/>
  <c r="U148" i="1"/>
  <c r="U140" i="1"/>
  <c r="U132" i="1"/>
  <c r="U124" i="1"/>
  <c r="U108" i="1"/>
  <c r="U100" i="1"/>
  <c r="U92" i="1"/>
  <c r="U84" i="1"/>
  <c r="U76" i="1"/>
  <c r="U68" i="1"/>
  <c r="U60" i="1"/>
  <c r="U52" i="1"/>
  <c r="U36" i="1"/>
  <c r="U28" i="1"/>
  <c r="U20" i="1"/>
  <c r="U253" i="1"/>
  <c r="U237" i="1"/>
  <c r="G39" i="10" l="1"/>
  <c r="G59" i="10"/>
  <c r="U270" i="1"/>
  <c r="U269" i="1"/>
  <c r="K272" i="1"/>
  <c r="O272" i="1"/>
  <c r="R273" i="1"/>
  <c r="U267" i="1"/>
  <c r="M272" i="1"/>
  <c r="I272" i="1"/>
  <c r="Q272" i="1"/>
  <c r="S272" i="1"/>
  <c r="G37" i="10"/>
  <c r="U265" i="1"/>
  <c r="G41" i="10"/>
  <c r="S273" i="1" l="1"/>
  <c r="W26" i="9"/>
  <c r="W25" i="9"/>
  <c r="X18" i="9"/>
  <c r="X27" i="9" s="1"/>
  <c r="Z7" i="9"/>
  <c r="Z9" i="9"/>
  <c r="Z10" i="9"/>
  <c r="Z11" i="9"/>
  <c r="Z12" i="9"/>
  <c r="Z13" i="9"/>
  <c r="Z6" i="9"/>
  <c r="T26" i="9"/>
  <c r="T25" i="9"/>
  <c r="T8" i="9" l="1"/>
  <c r="Q26" i="9" l="1"/>
  <c r="Q25" i="9"/>
  <c r="R13" i="9"/>
  <c r="R12" i="9"/>
  <c r="R11" i="9"/>
  <c r="Y38" i="9"/>
  <c r="Y14" i="9"/>
  <c r="Y15" i="9"/>
  <c r="Y17" i="9"/>
  <c r="Y29" i="9"/>
  <c r="Y30" i="9"/>
  <c r="Y31" i="9"/>
  <c r="X26" i="9"/>
  <c r="X25" i="9"/>
  <c r="X23" i="9"/>
  <c r="X34" i="9" s="1"/>
  <c r="X20" i="9"/>
  <c r="X19" i="9"/>
  <c r="X10" i="9"/>
  <c r="X9" i="9"/>
  <c r="X8" i="9"/>
  <c r="X7" i="9"/>
  <c r="X6" i="9"/>
  <c r="U26" i="9"/>
  <c r="U25" i="9"/>
  <c r="U23" i="9"/>
  <c r="U34" i="9" s="1"/>
  <c r="U20" i="9"/>
  <c r="U19" i="9"/>
  <c r="U28" i="9" s="1"/>
  <c r="U18" i="9"/>
  <c r="U10" i="9"/>
  <c r="U9" i="9"/>
  <c r="U8" i="9"/>
  <c r="U7" i="9"/>
  <c r="U6" i="9"/>
  <c r="R26" i="9"/>
  <c r="R25" i="9"/>
  <c r="R23" i="9"/>
  <c r="R20" i="9"/>
  <c r="R19" i="9"/>
  <c r="R18" i="9"/>
  <c r="R10" i="9"/>
  <c r="R9" i="9"/>
  <c r="R8" i="9"/>
  <c r="R7" i="9"/>
  <c r="R6" i="9"/>
  <c r="N26" i="9"/>
  <c r="O26" i="9" s="1"/>
  <c r="N25" i="9"/>
  <c r="O23" i="9"/>
  <c r="O34" i="9" s="1"/>
  <c r="O20" i="9"/>
  <c r="O19" i="9"/>
  <c r="O28" i="9" s="1"/>
  <c r="O18" i="9"/>
  <c r="O27" i="9" s="1"/>
  <c r="O10" i="9"/>
  <c r="O9" i="9"/>
  <c r="O8" i="9"/>
  <c r="O7" i="9"/>
  <c r="O6" i="9"/>
  <c r="K26" i="9"/>
  <c r="K25" i="9"/>
  <c r="L19" i="9"/>
  <c r="L18" i="9"/>
  <c r="L27" i="9" s="1"/>
  <c r="K8" i="9"/>
  <c r="L6" i="9"/>
  <c r="L7" i="9"/>
  <c r="L9" i="9"/>
  <c r="L10" i="9"/>
  <c r="L28" i="9"/>
  <c r="L20" i="9"/>
  <c r="L23" i="9"/>
  <c r="L34" i="9" s="1"/>
  <c r="L25" i="9"/>
  <c r="L26" i="9"/>
  <c r="H26" i="9"/>
  <c r="E25" i="9"/>
  <c r="H25" i="9"/>
  <c r="R28" i="9" l="1"/>
  <c r="F13" i="10"/>
  <c r="L8" i="9"/>
  <c r="Z8" i="9"/>
  <c r="Z5" i="9" s="1"/>
  <c r="U27" i="9"/>
  <c r="U33" i="9"/>
  <c r="X28" i="9"/>
  <c r="X33" i="9" s="1"/>
  <c r="X37" i="9"/>
  <c r="R27" i="9"/>
  <c r="F24" i="10" s="1"/>
  <c r="F12" i="10"/>
  <c r="F21" i="10"/>
  <c r="AA20" i="9"/>
  <c r="R34" i="9"/>
  <c r="F30" i="10" s="1"/>
  <c r="F22" i="10"/>
  <c r="AA23" i="9"/>
  <c r="O5" i="9"/>
  <c r="U5" i="9"/>
  <c r="L5" i="9"/>
  <c r="R5" i="9"/>
  <c r="F20" i="10" s="1"/>
  <c r="R24" i="9"/>
  <c r="U37" i="9"/>
  <c r="X24" i="9"/>
  <c r="U24" i="9"/>
  <c r="R37" i="9"/>
  <c r="F33" i="10" s="1"/>
  <c r="Y18" i="9"/>
  <c r="X5" i="9"/>
  <c r="L24" i="9"/>
  <c r="O25" i="9"/>
  <c r="O24" i="9" s="1"/>
  <c r="O37" i="9"/>
  <c r="O33" i="9"/>
  <c r="L37" i="9"/>
  <c r="L33" i="9"/>
  <c r="I37" i="9"/>
  <c r="I26" i="9"/>
  <c r="I25" i="9"/>
  <c r="I23" i="9"/>
  <c r="I34" i="9" s="1"/>
  <c r="I20" i="9"/>
  <c r="F23" i="9"/>
  <c r="F20" i="9"/>
  <c r="I19" i="9"/>
  <c r="I28" i="9" s="1"/>
  <c r="I18" i="9"/>
  <c r="I16" i="9"/>
  <c r="I7" i="9"/>
  <c r="I8" i="9"/>
  <c r="I9" i="9"/>
  <c r="I10" i="9"/>
  <c r="I6" i="9"/>
  <c r="E10" i="10" l="1"/>
  <c r="Y16" i="9"/>
  <c r="I27" i="9"/>
  <c r="E24" i="10" s="1"/>
  <c r="G24" i="10" s="1"/>
  <c r="E12" i="10"/>
  <c r="G12" i="10" s="1"/>
  <c r="I33" i="9"/>
  <c r="F25" i="10"/>
  <c r="F23" i="10"/>
  <c r="E21" i="10"/>
  <c r="G21" i="10" s="1"/>
  <c r="Z20" i="9"/>
  <c r="Y23" i="9"/>
  <c r="F34" i="9"/>
  <c r="E30" i="10" s="1"/>
  <c r="G30" i="10" s="1"/>
  <c r="E22" i="10"/>
  <c r="G22" i="10" s="1"/>
  <c r="Z23" i="9"/>
  <c r="Y20" i="9"/>
  <c r="Y34" i="9"/>
  <c r="I5" i="9"/>
  <c r="I24" i="9"/>
  <c r="Y27" i="9"/>
  <c r="R33" i="9"/>
  <c r="F29" i="10" s="1"/>
  <c r="G7" i="10" l="1"/>
  <c r="G10" i="10"/>
  <c r="F19" i="9" l="1"/>
  <c r="F26" i="9"/>
  <c r="F6" i="9"/>
  <c r="F7" i="9"/>
  <c r="F8" i="9"/>
  <c r="F9" i="9"/>
  <c r="F10" i="9"/>
  <c r="F28" i="9" l="1"/>
  <c r="E13" i="10"/>
  <c r="G13" i="10" s="1"/>
  <c r="F37" i="9"/>
  <c r="F33" i="9"/>
  <c r="Y19" i="9"/>
  <c r="F5" i="9"/>
  <c r="F24" i="9"/>
  <c r="E23" i="10" s="1"/>
  <c r="E29" i="10" l="1"/>
  <c r="G29" i="10" s="1"/>
  <c r="Y33" i="9"/>
  <c r="E33" i="10"/>
  <c r="G33" i="10" s="1"/>
  <c r="Y37" i="9"/>
  <c r="E25" i="10"/>
  <c r="G25" i="10" s="1"/>
  <c r="Y28" i="9"/>
  <c r="Y5" i="9"/>
  <c r="E20" i="10"/>
  <c r="G20" i="10" s="1"/>
  <c r="Y24" i="9"/>
  <c r="G23" i="10"/>
  <c r="H40" i="8"/>
  <c r="H44" i="8"/>
  <c r="H45" i="8"/>
  <c r="H26" i="8"/>
  <c r="H31" i="8"/>
  <c r="H32" i="8"/>
  <c r="H11" i="8"/>
  <c r="H15" i="8"/>
  <c r="E45" i="8"/>
  <c r="G45" i="8" s="1"/>
  <c r="E44" i="8"/>
  <c r="G44" i="8" s="1"/>
  <c r="D43" i="8"/>
  <c r="C43" i="8"/>
  <c r="E40" i="8"/>
  <c r="G40" i="8" s="1"/>
  <c r="C39" i="8"/>
  <c r="D39" i="8"/>
  <c r="D30" i="8"/>
  <c r="D29" i="8"/>
  <c r="BU5" i="1"/>
  <c r="H39" i="8" l="1"/>
  <c r="H43" i="8"/>
  <c r="E39" i="8"/>
  <c r="G39" i="8" s="1"/>
  <c r="E43" i="8"/>
  <c r="G43" i="8" s="1"/>
  <c r="D42" i="8"/>
  <c r="C42" i="8"/>
  <c r="D41" i="8"/>
  <c r="C41" i="8"/>
  <c r="C25" i="8"/>
  <c r="X35" i="9" s="1"/>
  <c r="E32" i="8"/>
  <c r="E31" i="8"/>
  <c r="E26" i="8"/>
  <c r="C30" i="8"/>
  <c r="C29" i="8"/>
  <c r="D28" i="8"/>
  <c r="C28" i="8"/>
  <c r="D27" i="8"/>
  <c r="C27" i="8"/>
  <c r="D25" i="8"/>
  <c r="R35" i="9" l="1"/>
  <c r="U35" i="9"/>
  <c r="H28" i="8"/>
  <c r="H41" i="8"/>
  <c r="H29" i="8"/>
  <c r="E42" i="8"/>
  <c r="G42" i="8" s="1"/>
  <c r="H42" i="8"/>
  <c r="H30" i="8"/>
  <c r="H27" i="8"/>
  <c r="H25" i="8"/>
  <c r="E30" i="8"/>
  <c r="G30" i="8" s="1"/>
  <c r="E28" i="8"/>
  <c r="G28" i="8" s="1"/>
  <c r="E27" i="8"/>
  <c r="G27" i="8" s="1"/>
  <c r="G31" i="8"/>
  <c r="E41" i="8"/>
  <c r="G41" i="8" s="1"/>
  <c r="G26" i="8"/>
  <c r="G32" i="8"/>
  <c r="E25" i="8"/>
  <c r="G25" i="8" s="1"/>
  <c r="E29" i="8"/>
  <c r="G29" i="8" s="1"/>
  <c r="H46" i="8" l="1"/>
  <c r="H47" i="8" s="1"/>
  <c r="F28" i="10"/>
  <c r="H33" i="8"/>
  <c r="H34" i="8" s="1"/>
  <c r="F32" i="10"/>
  <c r="F31" i="10"/>
  <c r="E15" i="8"/>
  <c r="E11" i="8"/>
  <c r="G11" i="8" s="1"/>
  <c r="D16" i="8"/>
  <c r="C16" i="8"/>
  <c r="D14" i="8"/>
  <c r="C14" i="8"/>
  <c r="D13" i="8"/>
  <c r="C13" i="8"/>
  <c r="D12" i="8"/>
  <c r="C12" i="8"/>
  <c r="D10" i="8"/>
  <c r="C10" i="8"/>
  <c r="D8" i="8"/>
  <c r="C8" i="8"/>
  <c r="D7" i="8"/>
  <c r="C7" i="8"/>
  <c r="F64" i="10" l="1"/>
  <c r="F35" i="9"/>
  <c r="L35" i="9"/>
  <c r="I35" i="9"/>
  <c r="I18" i="8"/>
  <c r="I50" i="8" s="1"/>
  <c r="O35" i="9"/>
  <c r="H14" i="8"/>
  <c r="H16" i="8"/>
  <c r="H8" i="8"/>
  <c r="H10" i="8"/>
  <c r="H12" i="8"/>
  <c r="H13" i="8"/>
  <c r="E12" i="8"/>
  <c r="G12" i="8" s="1"/>
  <c r="E10" i="8"/>
  <c r="G10" i="8" s="1"/>
  <c r="E16" i="8"/>
  <c r="G16" i="8" s="1"/>
  <c r="G15" i="8"/>
  <c r="E8" i="8"/>
  <c r="G8" i="8" s="1"/>
  <c r="E14" i="8"/>
  <c r="G14" i="8" s="1"/>
  <c r="E7" i="8"/>
  <c r="G7" i="8" s="1"/>
  <c r="E13" i="8"/>
  <c r="G13" i="8" s="1"/>
  <c r="H17" i="8" l="1"/>
  <c r="H18" i="8" s="1"/>
  <c r="E64" i="10" s="1"/>
  <c r="G64" i="10" s="1"/>
  <c r="E28" i="10"/>
  <c r="G28" i="10" s="1"/>
  <c r="Y32" i="9"/>
  <c r="Y36" i="9"/>
  <c r="E31" i="10"/>
  <c r="G31" i="10" s="1"/>
  <c r="Y35" i="9"/>
  <c r="G65" i="10"/>
  <c r="E32" i="10"/>
  <c r="G32" i="10" s="1"/>
  <c r="BU11" i="1"/>
  <c r="BP31" i="1"/>
  <c r="BP34" i="1"/>
  <c r="BU6" i="1"/>
  <c r="X35" i="1"/>
  <c r="W35" i="1" s="1"/>
  <c r="BS32" i="1" l="1"/>
  <c r="BP32" i="1"/>
  <c r="BS30" i="1"/>
  <c r="BP30" i="1"/>
  <c r="BS33" i="1"/>
  <c r="BP33" i="1"/>
  <c r="BP29" i="1"/>
  <c r="BS31" i="1"/>
  <c r="BP27" i="1"/>
  <c r="BS34" i="1"/>
  <c r="F105" i="1" l="1"/>
  <c r="F40" i="1"/>
  <c r="F138" i="1"/>
  <c r="F266" i="1" l="1"/>
  <c r="G138" i="1"/>
  <c r="T138" i="1"/>
  <c r="V138" i="1" s="1"/>
  <c r="T40" i="1"/>
  <c r="V40" i="1" s="1"/>
  <c r="G40" i="1"/>
  <c r="U40" i="1" s="1"/>
  <c r="T105" i="1"/>
  <c r="V105" i="1" s="1"/>
  <c r="G105" i="1"/>
  <c r="U105" i="1" s="1"/>
  <c r="BO28" i="1"/>
  <c r="BS28" i="1" s="1"/>
  <c r="BJ28" i="1"/>
  <c r="BJ35" i="1" s="1"/>
  <c r="F25" i="1"/>
  <c r="F90" i="1"/>
  <c r="G90" i="1" l="1"/>
  <c r="T90" i="1"/>
  <c r="V90" i="1" s="1"/>
  <c r="G25" i="1"/>
  <c r="T25" i="1"/>
  <c r="V25" i="1" s="1"/>
  <c r="BP28" i="1"/>
  <c r="BP35" i="1" s="1"/>
  <c r="U138" i="1"/>
  <c r="G266" i="1"/>
  <c r="U266" i="1" s="1"/>
  <c r="G67" i="10"/>
  <c r="J67" i="10" s="1"/>
  <c r="T266" i="1"/>
  <c r="E38" i="10"/>
  <c r="G38" i="10" s="1"/>
  <c r="X13" i="1"/>
  <c r="W13" i="1" s="1"/>
  <c r="F48" i="1"/>
  <c r="F268" i="1" s="1"/>
  <c r="F113" i="1"/>
  <c r="T268" i="1" l="1"/>
  <c r="E40" i="10"/>
  <c r="U25" i="1"/>
  <c r="T48" i="1"/>
  <c r="V48" i="1" s="1"/>
  <c r="G48" i="1"/>
  <c r="U48" i="1" s="1"/>
  <c r="U90" i="1"/>
  <c r="G264" i="1"/>
  <c r="T113" i="1"/>
  <c r="V113" i="1" s="1"/>
  <c r="G113" i="1"/>
  <c r="U113" i="1" s="1"/>
  <c r="F264" i="1"/>
  <c r="BQ6" i="1"/>
  <c r="BQ7" i="1"/>
  <c r="BQ8" i="1"/>
  <c r="BQ9" i="1"/>
  <c r="BQ5" i="1"/>
  <c r="T259" i="1" l="1"/>
  <c r="G268" i="1"/>
  <c r="U268" i="1" s="1"/>
  <c r="U259" i="1"/>
  <c r="F272" i="1"/>
  <c r="L273" i="1" s="1"/>
  <c r="T264" i="1"/>
  <c r="T272" i="1" s="1"/>
  <c r="E36" i="10"/>
  <c r="G36" i="10" s="1"/>
  <c r="U264" i="1"/>
  <c r="G40" i="10"/>
  <c r="U272" i="1" l="1"/>
  <c r="G272" i="1"/>
  <c r="M273" i="1" s="1"/>
  <c r="BD7" i="1"/>
  <c r="BR7" i="1" s="1"/>
  <c r="BR8" i="1"/>
  <c r="BD9" i="1"/>
  <c r="BR9" i="1" s="1"/>
  <c r="BR29" i="1" l="1"/>
  <c r="BR30" i="1"/>
  <c r="BR31" i="1"/>
  <c r="BR32" i="1"/>
  <c r="BR33" i="1"/>
  <c r="BR34" i="1"/>
  <c r="BU7" i="1"/>
  <c r="BU8" i="1"/>
  <c r="BU9" i="1"/>
  <c r="BU10" i="1"/>
  <c r="BE139" i="1"/>
  <c r="BE140" i="1"/>
  <c r="BE141" i="1"/>
  <c r="BR35" i="1" l="1"/>
  <c r="BU12" i="1"/>
  <c r="BE142" i="1"/>
  <c r="AS219" i="1"/>
  <c r="AU219" i="1"/>
  <c r="AS220" i="1"/>
  <c r="AU220" i="1"/>
  <c r="AV220" i="1" s="1"/>
  <c r="AS221" i="1"/>
  <c r="AU221" i="1"/>
  <c r="AS222" i="1"/>
  <c r="AU222" i="1"/>
  <c r="AV222" i="1" s="1"/>
  <c r="AS223" i="1"/>
  <c r="AU223" i="1"/>
  <c r="AS224" i="1"/>
  <c r="AU224" i="1"/>
  <c r="AS225" i="1"/>
  <c r="AU225" i="1"/>
  <c r="AS226" i="1"/>
  <c r="AU226" i="1"/>
  <c r="AS227" i="1"/>
  <c r="AU227" i="1"/>
  <c r="AS228" i="1"/>
  <c r="AU228" i="1"/>
  <c r="AS229" i="1"/>
  <c r="AU229" i="1"/>
  <c r="AS230" i="1"/>
  <c r="AU230" i="1"/>
  <c r="AS231" i="1"/>
  <c r="AU231" i="1"/>
  <c r="AS232" i="1"/>
  <c r="AU232" i="1"/>
  <c r="AS233" i="1"/>
  <c r="AU233" i="1"/>
  <c r="AS234" i="1"/>
  <c r="AU234" i="1"/>
  <c r="AS235" i="1"/>
  <c r="AU235" i="1"/>
  <c r="AS236" i="1"/>
  <c r="AU236" i="1"/>
  <c r="AS237" i="1"/>
  <c r="AU237" i="1"/>
  <c r="AS238" i="1"/>
  <c r="AU238" i="1"/>
  <c r="AS239" i="1"/>
  <c r="AU239" i="1"/>
  <c r="AS240" i="1"/>
  <c r="AU240" i="1"/>
  <c r="AS241" i="1"/>
  <c r="AU241" i="1"/>
  <c r="AS242" i="1"/>
  <c r="AU242" i="1"/>
  <c r="AS243" i="1"/>
  <c r="AU243" i="1"/>
  <c r="AS244" i="1"/>
  <c r="AU244" i="1"/>
  <c r="AS245" i="1"/>
  <c r="AU245" i="1"/>
  <c r="AS246" i="1"/>
  <c r="AU246" i="1"/>
  <c r="AV246" i="1" s="1"/>
  <c r="AS247" i="1"/>
  <c r="AU247" i="1"/>
  <c r="AV247" i="1" s="1"/>
  <c r="AS248" i="1"/>
  <c r="AU248" i="1"/>
  <c r="AS249" i="1"/>
  <c r="AU249" i="1"/>
  <c r="AS250" i="1"/>
  <c r="AU250" i="1"/>
  <c r="AS251" i="1"/>
  <c r="AU251" i="1"/>
  <c r="AS252" i="1"/>
  <c r="AU252" i="1"/>
  <c r="AS253" i="1"/>
  <c r="AU253" i="1"/>
  <c r="AS254" i="1"/>
  <c r="AU254" i="1"/>
  <c r="AS255" i="1"/>
  <c r="AU255" i="1"/>
  <c r="AS256" i="1"/>
  <c r="AU256" i="1"/>
  <c r="AS257" i="1"/>
  <c r="AU257" i="1"/>
  <c r="AS258" i="1"/>
  <c r="AU218" i="1"/>
  <c r="AS218" i="1"/>
  <c r="AS153" i="1"/>
  <c r="AU153" i="1"/>
  <c r="AS154" i="1"/>
  <c r="AU154" i="1"/>
  <c r="AS155" i="1"/>
  <c r="AU155" i="1"/>
  <c r="AS156" i="1"/>
  <c r="AU156" i="1"/>
  <c r="AS157" i="1"/>
  <c r="AU157" i="1"/>
  <c r="AS158" i="1"/>
  <c r="AU158" i="1"/>
  <c r="AS159" i="1"/>
  <c r="AU159" i="1"/>
  <c r="AS160" i="1"/>
  <c r="AU160" i="1"/>
  <c r="AS161" i="1"/>
  <c r="AU161" i="1"/>
  <c r="AS162" i="1"/>
  <c r="AU162" i="1"/>
  <c r="AS163" i="1"/>
  <c r="AU163" i="1"/>
  <c r="AS164" i="1"/>
  <c r="AU164" i="1"/>
  <c r="AS165" i="1"/>
  <c r="AU165" i="1"/>
  <c r="AS166" i="1"/>
  <c r="AU166" i="1"/>
  <c r="AS167" i="1"/>
  <c r="AU167" i="1"/>
  <c r="AS168" i="1"/>
  <c r="AU168" i="1"/>
  <c r="AS169" i="1"/>
  <c r="AU169" i="1"/>
  <c r="AS170" i="1"/>
  <c r="AU170" i="1"/>
  <c r="AS171" i="1"/>
  <c r="AU171" i="1"/>
  <c r="AS172" i="1"/>
  <c r="AU172" i="1"/>
  <c r="AS173" i="1"/>
  <c r="AU173" i="1"/>
  <c r="AS174" i="1"/>
  <c r="AU174" i="1"/>
  <c r="AS175" i="1"/>
  <c r="AU175" i="1"/>
  <c r="AS176" i="1"/>
  <c r="AU176" i="1"/>
  <c r="AS177" i="1"/>
  <c r="AU177" i="1"/>
  <c r="AS178" i="1"/>
  <c r="AU178" i="1"/>
  <c r="AS179" i="1"/>
  <c r="AU179" i="1"/>
  <c r="AS180" i="1"/>
  <c r="AU180" i="1"/>
  <c r="AS181" i="1"/>
  <c r="AU181" i="1"/>
  <c r="AS182" i="1"/>
  <c r="AU182" i="1"/>
  <c r="AS183" i="1"/>
  <c r="AU183" i="1"/>
  <c r="AS184" i="1"/>
  <c r="AU184" i="1"/>
  <c r="AS185" i="1"/>
  <c r="AU185" i="1"/>
  <c r="AS186" i="1"/>
  <c r="AU186" i="1"/>
  <c r="AS187" i="1"/>
  <c r="AU187" i="1"/>
  <c r="AS188" i="1"/>
  <c r="AU188" i="1"/>
  <c r="AS189" i="1"/>
  <c r="AU189" i="1"/>
  <c r="AS190" i="1"/>
  <c r="AU190" i="1"/>
  <c r="AS191" i="1"/>
  <c r="AU191" i="1"/>
  <c r="AS192" i="1"/>
  <c r="AU192" i="1"/>
  <c r="AS193" i="1"/>
  <c r="AU193" i="1"/>
  <c r="AS194" i="1"/>
  <c r="AU194" i="1"/>
  <c r="AS195" i="1"/>
  <c r="AU195" i="1"/>
  <c r="AS196" i="1"/>
  <c r="AU196" i="1"/>
  <c r="AS197" i="1"/>
  <c r="AU197" i="1"/>
  <c r="AS198" i="1"/>
  <c r="AU198" i="1"/>
  <c r="AS199" i="1"/>
  <c r="AU199" i="1"/>
  <c r="AS200" i="1"/>
  <c r="AU200" i="1"/>
  <c r="AS201" i="1"/>
  <c r="AU201" i="1"/>
  <c r="AS202" i="1"/>
  <c r="AU202" i="1"/>
  <c r="AS203" i="1"/>
  <c r="AU203" i="1"/>
  <c r="AS204" i="1"/>
  <c r="AU204" i="1"/>
  <c r="AS205" i="1"/>
  <c r="AU205" i="1"/>
  <c r="AS206" i="1"/>
  <c r="AU206" i="1"/>
  <c r="AS207" i="1"/>
  <c r="AU207" i="1"/>
  <c r="AS208" i="1"/>
  <c r="AU208" i="1"/>
  <c r="AS209" i="1"/>
  <c r="AU209" i="1"/>
  <c r="AS210" i="1"/>
  <c r="AU210" i="1"/>
  <c r="AS211" i="1"/>
  <c r="AU211" i="1"/>
  <c r="AS212" i="1"/>
  <c r="AU212" i="1"/>
  <c r="AS213" i="1"/>
  <c r="AU213" i="1"/>
  <c r="AS214" i="1"/>
  <c r="AU214" i="1"/>
  <c r="AS215" i="1"/>
  <c r="AV215" i="1" s="1"/>
  <c r="AU215" i="1"/>
  <c r="AS216" i="1"/>
  <c r="AU216" i="1"/>
  <c r="AS217" i="1"/>
  <c r="AU217" i="1"/>
  <c r="AU152" i="1"/>
  <c r="AS152" i="1"/>
  <c r="AV242" i="1" l="1"/>
  <c r="AV230" i="1"/>
  <c r="BB245" i="1"/>
  <c r="AV241" i="1"/>
  <c r="BB229" i="1"/>
  <c r="AV181" i="1"/>
  <c r="BB177" i="1"/>
  <c r="BB173" i="1"/>
  <c r="BB169" i="1"/>
  <c r="AV165" i="1"/>
  <c r="BB256" i="1"/>
  <c r="BB252" i="1"/>
  <c r="BB248" i="1"/>
  <c r="BB236" i="1"/>
  <c r="AV228" i="1"/>
  <c r="BB224" i="1"/>
  <c r="BB212" i="1"/>
  <c r="AV200" i="1"/>
  <c r="AV192" i="1"/>
  <c r="BB188" i="1"/>
  <c r="BB184" i="1"/>
  <c r="BB180" i="1"/>
  <c r="AV176" i="1"/>
  <c r="AV164" i="1"/>
  <c r="AV218" i="1"/>
  <c r="AV255" i="1"/>
  <c r="BB243" i="1"/>
  <c r="BB235" i="1"/>
  <c r="AV231" i="1"/>
  <c r="AV223" i="1"/>
  <c r="AV189" i="1"/>
  <c r="AQ215" i="1"/>
  <c r="AV203" i="1"/>
  <c r="BB199" i="1"/>
  <c r="AV195" i="1"/>
  <c r="BB191" i="1"/>
  <c r="BB187" i="1"/>
  <c r="BB183" i="1"/>
  <c r="AV179" i="1"/>
  <c r="AV175" i="1"/>
  <c r="AV167" i="1"/>
  <c r="BB163" i="1"/>
  <c r="BB159" i="1"/>
  <c r="BB155" i="1"/>
  <c r="BB258" i="1"/>
  <c r="AV254" i="1"/>
  <c r="AQ230" i="1"/>
  <c r="BB185" i="1"/>
  <c r="BB152" i="1"/>
  <c r="AV182" i="1"/>
  <c r="AV204" i="1"/>
  <c r="AV168" i="1"/>
  <c r="BB221" i="1"/>
  <c r="AV207" i="1"/>
  <c r="AV258" i="1"/>
  <c r="AV239" i="1"/>
  <c r="AV227" i="1"/>
  <c r="AV219" i="1"/>
  <c r="AV214" i="1"/>
  <c r="AV206" i="1"/>
  <c r="BB198" i="1"/>
  <c r="BB194" i="1"/>
  <c r="AV190" i="1"/>
  <c r="AV178" i="1"/>
  <c r="BB174" i="1"/>
  <c r="AV170" i="1"/>
  <c r="BB166" i="1"/>
  <c r="BB162" i="1"/>
  <c r="AV154" i="1"/>
  <c r="AV257" i="1"/>
  <c r="BB253" i="1"/>
  <c r="AV249" i="1"/>
  <c r="AV238" i="1"/>
  <c r="AV193" i="1"/>
  <c r="AV161" i="1"/>
  <c r="AV157" i="1"/>
  <c r="BB216" i="1"/>
  <c r="BB213" i="1"/>
  <c r="BB209" i="1"/>
  <c r="BB205" i="1"/>
  <c r="BB202" i="1"/>
  <c r="BB251" i="1"/>
  <c r="BB244" i="1"/>
  <c r="BB240" i="1"/>
  <c r="BB237" i="1"/>
  <c r="BB227" i="1"/>
  <c r="BB220" i="1"/>
  <c r="AV201" i="1"/>
  <c r="BB158" i="1"/>
  <c r="AV250" i="1"/>
  <c r="BB233" i="1"/>
  <c r="AV226" i="1"/>
  <c r="BB208" i="1"/>
  <c r="BB197" i="1"/>
  <c r="BB186" i="1"/>
  <c r="BB172" i="1"/>
  <c r="AV153" i="1"/>
  <c r="AV235" i="1"/>
  <c r="BB232" i="1"/>
  <c r="BB219" i="1"/>
  <c r="BB211" i="1"/>
  <c r="AV196" i="1"/>
  <c r="AV171" i="1"/>
  <c r="BB225" i="1"/>
  <c r="AV210" i="1"/>
  <c r="BB160" i="1"/>
  <c r="AV156" i="1"/>
  <c r="BB228" i="1"/>
  <c r="AV234" i="1"/>
  <c r="AV185" i="1"/>
  <c r="AU259" i="1"/>
  <c r="BB210" i="1"/>
  <c r="BB207" i="1"/>
  <c r="AV198" i="1"/>
  <c r="BB196" i="1"/>
  <c r="BB193" i="1"/>
  <c r="AV187" i="1"/>
  <c r="AV184" i="1"/>
  <c r="BB182" i="1"/>
  <c r="AV173" i="1"/>
  <c r="BB171" i="1"/>
  <c r="BB168" i="1"/>
  <c r="AV162" i="1"/>
  <c r="AV159" i="1"/>
  <c r="BB157" i="1"/>
  <c r="AV252" i="1"/>
  <c r="BB250" i="1"/>
  <c r="AV244" i="1"/>
  <c r="BB242" i="1"/>
  <c r="AV236" i="1"/>
  <c r="BB234" i="1"/>
  <c r="BB226" i="1"/>
  <c r="AV212" i="1"/>
  <c r="AV152" i="1"/>
  <c r="BB215" i="1"/>
  <c r="AV209" i="1"/>
  <c r="BB204" i="1"/>
  <c r="BB201" i="1"/>
  <c r="BB190" i="1"/>
  <c r="BB179" i="1"/>
  <c r="BB176" i="1"/>
  <c r="BB165" i="1"/>
  <c r="BB154" i="1"/>
  <c r="BB255" i="1"/>
  <c r="BB247" i="1"/>
  <c r="BB239" i="1"/>
  <c r="AV233" i="1"/>
  <c r="BB231" i="1"/>
  <c r="AV225" i="1"/>
  <c r="BB223" i="1"/>
  <c r="AV208" i="1"/>
  <c r="BB192" i="1"/>
  <c r="AV186" i="1"/>
  <c r="AV183" i="1"/>
  <c r="BB181" i="1"/>
  <c r="AV172" i="1"/>
  <c r="BB170" i="1"/>
  <c r="BB167" i="1"/>
  <c r="AV158" i="1"/>
  <c r="BB156" i="1"/>
  <c r="BB153" i="1"/>
  <c r="BB257" i="1"/>
  <c r="AV251" i="1"/>
  <c r="BB249" i="1"/>
  <c r="AV243" i="1"/>
  <c r="BB241" i="1"/>
  <c r="AV217" i="1"/>
  <c r="BB217" i="1"/>
  <c r="AV211" i="1"/>
  <c r="BB206" i="1"/>
  <c r="AV197" i="1"/>
  <c r="BB195" i="1"/>
  <c r="AV216" i="1"/>
  <c r="BB214" i="1"/>
  <c r="AV205" i="1"/>
  <c r="BB203" i="1"/>
  <c r="BB200" i="1"/>
  <c r="AV194" i="1"/>
  <c r="AV191" i="1"/>
  <c r="BB189" i="1"/>
  <c r="AV180" i="1"/>
  <c r="BB178" i="1"/>
  <c r="BB175" i="1"/>
  <c r="AV169" i="1"/>
  <c r="AV166" i="1"/>
  <c r="BB164" i="1"/>
  <c r="BB161" i="1"/>
  <c r="AV155" i="1"/>
  <c r="BB218" i="1"/>
  <c r="AV256" i="1"/>
  <c r="BB254" i="1"/>
  <c r="AV248" i="1"/>
  <c r="BB246" i="1"/>
  <c r="AV240" i="1"/>
  <c r="BB238" i="1"/>
  <c r="AV232" i="1"/>
  <c r="BB230" i="1"/>
  <c r="AV224" i="1"/>
  <c r="BB222" i="1"/>
  <c r="AV213" i="1"/>
  <c r="AV202" i="1"/>
  <c r="AV199" i="1"/>
  <c r="AV188" i="1"/>
  <c r="AV177" i="1"/>
  <c r="AV174" i="1"/>
  <c r="AV163" i="1"/>
  <c r="AV160" i="1"/>
  <c r="AV253" i="1"/>
  <c r="AV245" i="1"/>
  <c r="AV237" i="1"/>
  <c r="AV229" i="1"/>
  <c r="AV221" i="1"/>
  <c r="AQ210" i="1" l="1"/>
  <c r="AQ242" i="1"/>
  <c r="AQ217" i="1"/>
  <c r="AQ180" i="1"/>
  <c r="AQ188" i="1"/>
  <c r="AQ204" i="1"/>
  <c r="AG270" i="1"/>
  <c r="AQ161" i="1"/>
  <c r="AQ169" i="1"/>
  <c r="AQ193" i="1"/>
  <c r="AQ229" i="1"/>
  <c r="AQ257" i="1"/>
  <c r="AQ154" i="1"/>
  <c r="AQ186" i="1"/>
  <c r="AQ219" i="1"/>
  <c r="AG269" i="1"/>
  <c r="AQ196" i="1"/>
  <c r="AQ209" i="1"/>
  <c r="AM270" i="1"/>
  <c r="AG271" i="1"/>
  <c r="AQ236" i="1"/>
  <c r="AQ177" i="1"/>
  <c r="AQ181" i="1"/>
  <c r="AQ158" i="1"/>
  <c r="AQ190" i="1"/>
  <c r="AQ238" i="1"/>
  <c r="AQ255" i="1"/>
  <c r="AQ160" i="1"/>
  <c r="AQ168" i="1"/>
  <c r="AM269" i="1"/>
  <c r="AQ213" i="1"/>
  <c r="AC270" i="1"/>
  <c r="AQ218" i="1"/>
  <c r="AQ220" i="1"/>
  <c r="AK271" i="1"/>
  <c r="AQ182" i="1"/>
  <c r="AQ191" i="1"/>
  <c r="AQ251" i="1"/>
  <c r="AQ164" i="1"/>
  <c r="AC269" i="1"/>
  <c r="AQ172" i="1"/>
  <c r="AE270" i="1"/>
  <c r="AI271" i="1"/>
  <c r="AQ248" i="1"/>
  <c r="AQ256" i="1"/>
  <c r="AQ153" i="1"/>
  <c r="AQ221" i="1"/>
  <c r="AQ241" i="1"/>
  <c r="AQ249" i="1"/>
  <c r="AQ214" i="1"/>
  <c r="AK270" i="1"/>
  <c r="AQ179" i="1"/>
  <c r="AQ226" i="1"/>
  <c r="AQ258" i="1"/>
  <c r="AQ175" i="1"/>
  <c r="AE269" i="1"/>
  <c r="AQ183" i="1"/>
  <c r="AQ187" i="1"/>
  <c r="AQ195" i="1"/>
  <c r="AQ199" i="1"/>
  <c r="AQ203" i="1"/>
  <c r="AQ207" i="1"/>
  <c r="AQ205" i="1"/>
  <c r="AK269" i="1"/>
  <c r="AQ216" i="1"/>
  <c r="AI270" i="1"/>
  <c r="AO271" i="1"/>
  <c r="AQ165" i="1"/>
  <c r="AQ173" i="1"/>
  <c r="AQ237" i="1"/>
  <c r="AQ178" i="1"/>
  <c r="AQ206" i="1"/>
  <c r="AQ185" i="1"/>
  <c r="AQ201" i="1"/>
  <c r="AQ222" i="1"/>
  <c r="AQ250" i="1"/>
  <c r="AQ254" i="1"/>
  <c r="AQ155" i="1"/>
  <c r="AQ159" i="1"/>
  <c r="AQ163" i="1"/>
  <c r="AQ171" i="1"/>
  <c r="AQ189" i="1"/>
  <c r="AQ235" i="1"/>
  <c r="AQ243" i="1"/>
  <c r="AQ247" i="1"/>
  <c r="AI269" i="1"/>
  <c r="AI272" i="1" s="1"/>
  <c r="AQ208" i="1"/>
  <c r="AO270" i="1"/>
  <c r="AQ252" i="1"/>
  <c r="AQ170" i="1"/>
  <c r="AQ174" i="1"/>
  <c r="AQ202" i="1"/>
  <c r="AC271" i="1"/>
  <c r="AQ228" i="1"/>
  <c r="AQ152" i="1"/>
  <c r="AQ259" i="1" s="1"/>
  <c r="AQ167" i="1"/>
  <c r="AQ231" i="1"/>
  <c r="AE271" i="1"/>
  <c r="AQ239" i="1"/>
  <c r="AQ156" i="1"/>
  <c r="AO269" i="1"/>
  <c r="AQ224" i="1"/>
  <c r="AQ232" i="1"/>
  <c r="AQ240" i="1"/>
  <c r="AQ157" i="1"/>
  <c r="AQ225" i="1"/>
  <c r="AQ233" i="1"/>
  <c r="AQ253" i="1"/>
  <c r="AQ162" i="1"/>
  <c r="AQ166" i="1"/>
  <c r="AQ194" i="1"/>
  <c r="AQ234" i="1"/>
  <c r="AQ211" i="1"/>
  <c r="AQ246" i="1"/>
  <c r="AQ223" i="1"/>
  <c r="AQ227" i="1"/>
  <c r="AQ176" i="1"/>
  <c r="AQ184" i="1"/>
  <c r="AQ192" i="1"/>
  <c r="AQ200" i="1"/>
  <c r="AQ212" i="1"/>
  <c r="AQ197" i="1"/>
  <c r="AM271" i="1"/>
  <c r="AQ244" i="1"/>
  <c r="AQ245" i="1"/>
  <c r="AQ198" i="1"/>
  <c r="BB259" i="1"/>
  <c r="AV259" i="1"/>
  <c r="BR19" i="1" s="1"/>
  <c r="E259" i="1"/>
  <c r="AO272" i="1" l="1"/>
  <c r="AQ271" i="1"/>
  <c r="AM272" i="1"/>
  <c r="AQ270" i="1"/>
  <c r="V259" i="1"/>
  <c r="AK272" i="1"/>
  <c r="AE272" i="1"/>
  <c r="AQ269" i="1"/>
  <c r="AC272" i="1"/>
  <c r="AG272" i="1"/>
  <c r="X6" i="1"/>
  <c r="W6" i="1" s="1"/>
  <c r="X7" i="1"/>
  <c r="W7" i="1" s="1"/>
  <c r="X8" i="1"/>
  <c r="W8" i="1" s="1"/>
  <c r="X9" i="1"/>
  <c r="W9" i="1" s="1"/>
  <c r="X10" i="1"/>
  <c r="W10" i="1" s="1"/>
  <c r="X11" i="1"/>
  <c r="W11" i="1" s="1"/>
  <c r="X12" i="1"/>
  <c r="W12" i="1" s="1"/>
  <c r="X14" i="1"/>
  <c r="W14" i="1" s="1"/>
  <c r="X15" i="1"/>
  <c r="W15" i="1" s="1"/>
  <c r="X16" i="1"/>
  <c r="W16" i="1" s="1"/>
  <c r="X17" i="1"/>
  <c r="W17" i="1" s="1"/>
  <c r="X18" i="1"/>
  <c r="W18" i="1" s="1"/>
  <c r="X19" i="1"/>
  <c r="W19" i="1" s="1"/>
  <c r="X20" i="1"/>
  <c r="W20" i="1" s="1"/>
  <c r="X21" i="1"/>
  <c r="W21" i="1" s="1"/>
  <c r="X22" i="1"/>
  <c r="W22" i="1" s="1"/>
  <c r="X23" i="1"/>
  <c r="W23" i="1" s="1"/>
  <c r="X24" i="1"/>
  <c r="W24" i="1" s="1"/>
  <c r="X25" i="1"/>
  <c r="W25" i="1" s="1"/>
  <c r="X26" i="1"/>
  <c r="W26" i="1" s="1"/>
  <c r="X27" i="1"/>
  <c r="W27" i="1" s="1"/>
  <c r="X28" i="1"/>
  <c r="W28" i="1" s="1"/>
  <c r="X29" i="1"/>
  <c r="W29" i="1" s="1"/>
  <c r="X30" i="1"/>
  <c r="W30" i="1" s="1"/>
  <c r="X31" i="1"/>
  <c r="W31" i="1" s="1"/>
  <c r="X32" i="1"/>
  <c r="W32" i="1" s="1"/>
  <c r="X33" i="1"/>
  <c r="W33" i="1" s="1"/>
  <c r="X34" i="1"/>
  <c r="W34" i="1" s="1"/>
  <c r="X36" i="1"/>
  <c r="W36" i="1" s="1"/>
  <c r="X37" i="1"/>
  <c r="W37" i="1" s="1"/>
  <c r="X38" i="1"/>
  <c r="W38" i="1" s="1"/>
  <c r="X39" i="1"/>
  <c r="W39" i="1" s="1"/>
  <c r="X40" i="1"/>
  <c r="W40" i="1" s="1"/>
  <c r="X41" i="1"/>
  <c r="W41" i="1" s="1"/>
  <c r="X42" i="1"/>
  <c r="W42" i="1" s="1"/>
  <c r="X43" i="1"/>
  <c r="W43" i="1" s="1"/>
  <c r="X44" i="1"/>
  <c r="W44" i="1" s="1"/>
  <c r="X45" i="1"/>
  <c r="W45" i="1" s="1"/>
  <c r="X46" i="1"/>
  <c r="W46" i="1" s="1"/>
  <c r="X47" i="1"/>
  <c r="W47" i="1" s="1"/>
  <c r="X48" i="1"/>
  <c r="W48" i="1" s="1"/>
  <c r="X49" i="1"/>
  <c r="W49" i="1" s="1"/>
  <c r="X50" i="1"/>
  <c r="W50" i="1" s="1"/>
  <c r="X51" i="1"/>
  <c r="W51" i="1" s="1"/>
  <c r="X52" i="1"/>
  <c r="W52" i="1" s="1"/>
  <c r="X53" i="1"/>
  <c r="W53" i="1" s="1"/>
  <c r="X54" i="1"/>
  <c r="W54" i="1" s="1"/>
  <c r="X55" i="1"/>
  <c r="W55" i="1" s="1"/>
  <c r="X56" i="1"/>
  <c r="W56" i="1" s="1"/>
  <c r="X57" i="1"/>
  <c r="W57" i="1" s="1"/>
  <c r="X58" i="1"/>
  <c r="W58" i="1" s="1"/>
  <c r="X59" i="1"/>
  <c r="W59" i="1" s="1"/>
  <c r="X60" i="1"/>
  <c r="W60" i="1" s="1"/>
  <c r="X61" i="1"/>
  <c r="W61" i="1" s="1"/>
  <c r="X62" i="1"/>
  <c r="W62" i="1" s="1"/>
  <c r="X63" i="1"/>
  <c r="W63" i="1" s="1"/>
  <c r="X64" i="1"/>
  <c r="W64" i="1" s="1"/>
  <c r="X65" i="1"/>
  <c r="W65" i="1" s="1"/>
  <c r="X66" i="1"/>
  <c r="W66" i="1" s="1"/>
  <c r="X67" i="1"/>
  <c r="W67" i="1" s="1"/>
  <c r="X68" i="1"/>
  <c r="W68" i="1" s="1"/>
  <c r="X69" i="1"/>
  <c r="W69" i="1" s="1"/>
  <c r="X70" i="1"/>
  <c r="W70" i="1" s="1"/>
  <c r="X71" i="1"/>
  <c r="W71" i="1" s="1"/>
  <c r="X72" i="1"/>
  <c r="W72" i="1" s="1"/>
  <c r="X73" i="1"/>
  <c r="W73" i="1" s="1"/>
  <c r="X74" i="1"/>
  <c r="W74" i="1" s="1"/>
  <c r="X75" i="1"/>
  <c r="W75" i="1" s="1"/>
  <c r="X76" i="1"/>
  <c r="W76" i="1" s="1"/>
  <c r="X77" i="1"/>
  <c r="W77" i="1" s="1"/>
  <c r="X78" i="1"/>
  <c r="W78" i="1" s="1"/>
  <c r="X79" i="1"/>
  <c r="W79" i="1" s="1"/>
  <c r="X80" i="1"/>
  <c r="W80" i="1" s="1"/>
  <c r="X81" i="1"/>
  <c r="W81" i="1" s="1"/>
  <c r="X82" i="1"/>
  <c r="W82" i="1" s="1"/>
  <c r="X83" i="1"/>
  <c r="W83" i="1" s="1"/>
  <c r="X84" i="1"/>
  <c r="W84" i="1" s="1"/>
  <c r="X85" i="1"/>
  <c r="W85" i="1" s="1"/>
  <c r="X86" i="1"/>
  <c r="W86" i="1" s="1"/>
  <c r="X87" i="1"/>
  <c r="W87" i="1" s="1"/>
  <c r="X88" i="1"/>
  <c r="W88" i="1" s="1"/>
  <c r="X89" i="1"/>
  <c r="W89" i="1" s="1"/>
  <c r="X90" i="1"/>
  <c r="W90" i="1" s="1"/>
  <c r="X91" i="1"/>
  <c r="W91" i="1" s="1"/>
  <c r="X92" i="1"/>
  <c r="W92" i="1" s="1"/>
  <c r="X93" i="1"/>
  <c r="W93" i="1" s="1"/>
  <c r="X94" i="1"/>
  <c r="W94" i="1" s="1"/>
  <c r="X95" i="1"/>
  <c r="W95" i="1" s="1"/>
  <c r="X96" i="1"/>
  <c r="W96" i="1" s="1"/>
  <c r="X97" i="1"/>
  <c r="W97" i="1" s="1"/>
  <c r="X98" i="1"/>
  <c r="W98" i="1" s="1"/>
  <c r="X99" i="1"/>
  <c r="W99" i="1" s="1"/>
  <c r="X100" i="1"/>
  <c r="W100" i="1" s="1"/>
  <c r="X101" i="1"/>
  <c r="W101" i="1" s="1"/>
  <c r="X102" i="1"/>
  <c r="W102" i="1" s="1"/>
  <c r="X103" i="1"/>
  <c r="W103" i="1" s="1"/>
  <c r="X104" i="1"/>
  <c r="W104" i="1" s="1"/>
  <c r="X105" i="1"/>
  <c r="W105" i="1" s="1"/>
  <c r="X106" i="1"/>
  <c r="W106" i="1" s="1"/>
  <c r="X107" i="1"/>
  <c r="W107" i="1" s="1"/>
  <c r="X108" i="1"/>
  <c r="W108" i="1" s="1"/>
  <c r="X109" i="1"/>
  <c r="W109" i="1" s="1"/>
  <c r="X110" i="1"/>
  <c r="W110" i="1" s="1"/>
  <c r="X111" i="1"/>
  <c r="W111" i="1" s="1"/>
  <c r="X112" i="1"/>
  <c r="W112" i="1" s="1"/>
  <c r="X113" i="1"/>
  <c r="W113" i="1" s="1"/>
  <c r="X114" i="1"/>
  <c r="W114" i="1" s="1"/>
  <c r="X115" i="1"/>
  <c r="W115" i="1" s="1"/>
  <c r="X116" i="1"/>
  <c r="W116" i="1" s="1"/>
  <c r="X117" i="1"/>
  <c r="W117" i="1" s="1"/>
  <c r="X118" i="1"/>
  <c r="W118" i="1" s="1"/>
  <c r="X119" i="1"/>
  <c r="W119" i="1" s="1"/>
  <c r="X120" i="1"/>
  <c r="W120" i="1" s="1"/>
  <c r="X121" i="1"/>
  <c r="W121" i="1" s="1"/>
  <c r="X122" i="1"/>
  <c r="W122" i="1" s="1"/>
  <c r="X123" i="1"/>
  <c r="W123" i="1" s="1"/>
  <c r="X124" i="1"/>
  <c r="W124" i="1" s="1"/>
  <c r="X125" i="1"/>
  <c r="W125" i="1" s="1"/>
  <c r="X126" i="1"/>
  <c r="W126" i="1" s="1"/>
  <c r="X127" i="1"/>
  <c r="W127" i="1" s="1"/>
  <c r="X128" i="1"/>
  <c r="W128" i="1" s="1"/>
  <c r="X129" i="1"/>
  <c r="W129" i="1" s="1"/>
  <c r="X130" i="1"/>
  <c r="W130" i="1" s="1"/>
  <c r="X131" i="1"/>
  <c r="W131" i="1" s="1"/>
  <c r="X132" i="1"/>
  <c r="W132" i="1" s="1"/>
  <c r="X133" i="1"/>
  <c r="W133" i="1" s="1"/>
  <c r="X134" i="1"/>
  <c r="W134" i="1" s="1"/>
  <c r="X135" i="1"/>
  <c r="W135" i="1" s="1"/>
  <c r="X136" i="1"/>
  <c r="W136" i="1" s="1"/>
  <c r="X137" i="1"/>
  <c r="W137" i="1" s="1"/>
  <c r="X138" i="1"/>
  <c r="W138" i="1" s="1"/>
  <c r="X139" i="1"/>
  <c r="W139" i="1" s="1"/>
  <c r="X140" i="1"/>
  <c r="W140" i="1" s="1"/>
  <c r="X141" i="1"/>
  <c r="W141" i="1" s="1"/>
  <c r="X142" i="1"/>
  <c r="W142" i="1" s="1"/>
  <c r="X143" i="1"/>
  <c r="W143" i="1" s="1"/>
  <c r="X144" i="1"/>
  <c r="W144" i="1" s="1"/>
  <c r="X145" i="1"/>
  <c r="W145" i="1" s="1"/>
  <c r="X146" i="1"/>
  <c r="W146" i="1" s="1"/>
  <c r="X147" i="1"/>
  <c r="W147" i="1" s="1"/>
  <c r="X148" i="1"/>
  <c r="W148" i="1" s="1"/>
  <c r="X149" i="1"/>
  <c r="W149" i="1" s="1"/>
  <c r="X150" i="1"/>
  <c r="W150" i="1" s="1"/>
  <c r="X151" i="1"/>
  <c r="W151" i="1" s="1"/>
  <c r="X152" i="1"/>
  <c r="W152" i="1" s="1"/>
  <c r="X153" i="1"/>
  <c r="W153" i="1" s="1"/>
  <c r="X154" i="1"/>
  <c r="W154" i="1" s="1"/>
  <c r="X155" i="1"/>
  <c r="W155" i="1" s="1"/>
  <c r="X156" i="1"/>
  <c r="W156" i="1" s="1"/>
  <c r="X157" i="1"/>
  <c r="W157" i="1" s="1"/>
  <c r="X158" i="1"/>
  <c r="W158" i="1" s="1"/>
  <c r="X159" i="1"/>
  <c r="W159" i="1" s="1"/>
  <c r="X160" i="1"/>
  <c r="W160" i="1" s="1"/>
  <c r="X161" i="1"/>
  <c r="W161" i="1" s="1"/>
  <c r="X162" i="1"/>
  <c r="W162" i="1" s="1"/>
  <c r="X163" i="1"/>
  <c r="W163" i="1" s="1"/>
  <c r="X164" i="1"/>
  <c r="W164" i="1" s="1"/>
  <c r="X165" i="1"/>
  <c r="W165" i="1" s="1"/>
  <c r="X166" i="1"/>
  <c r="W166" i="1" s="1"/>
  <c r="X167" i="1"/>
  <c r="W167" i="1" s="1"/>
  <c r="X168" i="1"/>
  <c r="W168" i="1" s="1"/>
  <c r="X169" i="1"/>
  <c r="W169" i="1" s="1"/>
  <c r="X170" i="1"/>
  <c r="W170" i="1" s="1"/>
  <c r="X171" i="1"/>
  <c r="W171" i="1" s="1"/>
  <c r="X172" i="1"/>
  <c r="W172" i="1" s="1"/>
  <c r="X173" i="1"/>
  <c r="W173" i="1" s="1"/>
  <c r="X174" i="1"/>
  <c r="W174" i="1" s="1"/>
  <c r="X175" i="1"/>
  <c r="W175" i="1" s="1"/>
  <c r="X176" i="1"/>
  <c r="W176" i="1" s="1"/>
  <c r="X177" i="1"/>
  <c r="W177" i="1" s="1"/>
  <c r="X178" i="1"/>
  <c r="W178" i="1" s="1"/>
  <c r="X179" i="1"/>
  <c r="W179" i="1" s="1"/>
  <c r="X180" i="1"/>
  <c r="W180" i="1" s="1"/>
  <c r="X181" i="1"/>
  <c r="W181" i="1" s="1"/>
  <c r="X182" i="1"/>
  <c r="W182" i="1" s="1"/>
  <c r="X183" i="1"/>
  <c r="W183" i="1" s="1"/>
  <c r="X184" i="1"/>
  <c r="W184" i="1" s="1"/>
  <c r="X185" i="1"/>
  <c r="W185" i="1" s="1"/>
  <c r="X186" i="1"/>
  <c r="W186" i="1" s="1"/>
  <c r="X187" i="1"/>
  <c r="W187" i="1" s="1"/>
  <c r="X188" i="1"/>
  <c r="W188" i="1" s="1"/>
  <c r="X189" i="1"/>
  <c r="W189" i="1" s="1"/>
  <c r="X190" i="1"/>
  <c r="W190" i="1" s="1"/>
  <c r="X191" i="1"/>
  <c r="W191" i="1" s="1"/>
  <c r="X192" i="1"/>
  <c r="W192" i="1" s="1"/>
  <c r="X193" i="1"/>
  <c r="W193" i="1" s="1"/>
  <c r="X194" i="1"/>
  <c r="W194" i="1" s="1"/>
  <c r="X195" i="1"/>
  <c r="W195" i="1" s="1"/>
  <c r="X196" i="1"/>
  <c r="W196" i="1" s="1"/>
  <c r="X197" i="1"/>
  <c r="W197" i="1" s="1"/>
  <c r="X198" i="1"/>
  <c r="W198" i="1" s="1"/>
  <c r="X199" i="1"/>
  <c r="W199" i="1" s="1"/>
  <c r="X200" i="1"/>
  <c r="W200" i="1" s="1"/>
  <c r="X201" i="1"/>
  <c r="W201" i="1" s="1"/>
  <c r="X202" i="1"/>
  <c r="W202" i="1" s="1"/>
  <c r="X203" i="1"/>
  <c r="W203" i="1" s="1"/>
  <c r="X204" i="1"/>
  <c r="W204" i="1" s="1"/>
  <c r="X205" i="1"/>
  <c r="W205" i="1" s="1"/>
  <c r="X206" i="1"/>
  <c r="W206" i="1" s="1"/>
  <c r="X207" i="1"/>
  <c r="W207" i="1" s="1"/>
  <c r="X208" i="1"/>
  <c r="W208" i="1" s="1"/>
  <c r="X209" i="1"/>
  <c r="W209" i="1" s="1"/>
  <c r="X210" i="1"/>
  <c r="W210" i="1" s="1"/>
  <c r="X211" i="1"/>
  <c r="W211" i="1" s="1"/>
  <c r="X212" i="1"/>
  <c r="W212" i="1" s="1"/>
  <c r="X213" i="1"/>
  <c r="W213" i="1" s="1"/>
  <c r="X214" i="1"/>
  <c r="W214" i="1" s="1"/>
  <c r="X215" i="1"/>
  <c r="W215" i="1" s="1"/>
  <c r="X216" i="1"/>
  <c r="W216" i="1" s="1"/>
  <c r="X217" i="1"/>
  <c r="W217" i="1" s="1"/>
  <c r="X218" i="1"/>
  <c r="W218" i="1" s="1"/>
  <c r="X219" i="1"/>
  <c r="W219" i="1" s="1"/>
  <c r="X220" i="1"/>
  <c r="W220" i="1" s="1"/>
  <c r="X221" i="1"/>
  <c r="W221" i="1" s="1"/>
  <c r="X222" i="1"/>
  <c r="W222" i="1" s="1"/>
  <c r="X223" i="1"/>
  <c r="W223" i="1" s="1"/>
  <c r="X224" i="1"/>
  <c r="W224" i="1" s="1"/>
  <c r="X225" i="1"/>
  <c r="W225" i="1" s="1"/>
  <c r="X226" i="1"/>
  <c r="W226" i="1" s="1"/>
  <c r="X227" i="1"/>
  <c r="W227" i="1" s="1"/>
  <c r="X228" i="1"/>
  <c r="W228" i="1" s="1"/>
  <c r="X229" i="1"/>
  <c r="W229" i="1" s="1"/>
  <c r="X230" i="1"/>
  <c r="W230" i="1" s="1"/>
  <c r="X231" i="1"/>
  <c r="W231" i="1" s="1"/>
  <c r="X232" i="1"/>
  <c r="W232" i="1" s="1"/>
  <c r="X233" i="1"/>
  <c r="W233" i="1" s="1"/>
  <c r="X234" i="1"/>
  <c r="W234" i="1" s="1"/>
  <c r="X235" i="1"/>
  <c r="W235" i="1" s="1"/>
  <c r="X236" i="1"/>
  <c r="W236" i="1" s="1"/>
  <c r="X237" i="1"/>
  <c r="W237" i="1" s="1"/>
  <c r="X238" i="1"/>
  <c r="W238" i="1" s="1"/>
  <c r="X239" i="1"/>
  <c r="W239" i="1" s="1"/>
  <c r="X240" i="1"/>
  <c r="W240" i="1" s="1"/>
  <c r="X241" i="1"/>
  <c r="W241" i="1" s="1"/>
  <c r="X242" i="1"/>
  <c r="W242" i="1" s="1"/>
  <c r="X243" i="1"/>
  <c r="W243" i="1" s="1"/>
  <c r="X244" i="1"/>
  <c r="W244" i="1" s="1"/>
  <c r="X245" i="1"/>
  <c r="W245" i="1" s="1"/>
  <c r="X246" i="1"/>
  <c r="W246" i="1" s="1"/>
  <c r="X248" i="1"/>
  <c r="W248" i="1" s="1"/>
  <c r="X249" i="1"/>
  <c r="W249" i="1" s="1"/>
  <c r="X250" i="1"/>
  <c r="W250" i="1" s="1"/>
  <c r="X251" i="1"/>
  <c r="W251" i="1" s="1"/>
  <c r="X252" i="1"/>
  <c r="W252" i="1" s="1"/>
  <c r="X253" i="1"/>
  <c r="W253" i="1" s="1"/>
  <c r="X254" i="1"/>
  <c r="W254" i="1" s="1"/>
  <c r="X255" i="1"/>
  <c r="W255" i="1" s="1"/>
  <c r="X256" i="1"/>
  <c r="W256" i="1" s="1"/>
  <c r="X257" i="1"/>
  <c r="W257" i="1" s="1"/>
  <c r="X258" i="1"/>
  <c r="W258" i="1" s="1"/>
  <c r="AQ272" i="1" l="1"/>
  <c r="AO273" i="1"/>
  <c r="AI273" i="1"/>
  <c r="X259" i="1"/>
  <c r="W259" i="1" s="1"/>
  <c r="BR5" i="1"/>
  <c r="AO275" i="1" l="1"/>
  <c r="BR18" i="1"/>
  <c r="BD6" i="1"/>
  <c r="BD10" i="1" s="1"/>
  <c r="BR20" i="1" s="1"/>
  <c r="G19" i="10" l="1"/>
  <c r="G18" i="10"/>
  <c r="G35" i="10"/>
  <c r="BR21" i="1"/>
  <c r="BR6" i="1"/>
  <c r="BR10" i="1" s="1"/>
  <c r="J41" i="10" l="1"/>
  <c r="J35" i="10"/>
  <c r="BR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I75" authorId="0" shapeId="0" xr:uid="{7D815097-7094-423F-ADBB-DC265575ACE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шаг через 30 см плюс по 1шт. на каждую сторону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8" authorId="0" shapeId="0" xr:uid="{09E5DA87-8582-4251-8F00-D11990F9ACF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C20" authorId="0" shapeId="0" xr:uid="{BD1E56FE-437C-4CF0-94D1-55447DAE646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верха плиты перекрытия нижнего этажа до отметки низа окна</t>
        </r>
      </text>
    </comment>
    <comment ref="C35" authorId="0" shapeId="0" xr:uid="{B727ADF1-53DB-4AFA-B31A-7363219FF9C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C46" authorId="0" shapeId="0" xr:uid="{2468E623-BA5F-4930-980A-C2394015429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верха плиты перекрытия нижнего этажа до отметки низа окна</t>
        </r>
      </text>
    </comment>
    <comment ref="C60" authorId="0" shapeId="0" xr:uid="{949AB947-4D7D-42DB-BBA8-DA68E05B159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C72" authorId="0" shapeId="0" xr:uid="{E0F53C56-A823-45A5-A2B3-6ADAFCCD542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H6" authorId="0" shapeId="0" xr:uid="{B35629D2-8408-40AA-BBEC-03B30BD1336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3м сторонам</t>
        </r>
      </text>
    </comment>
    <comment ref="I6" authorId="0" shapeId="0" xr:uid="{8BB3D1EE-E620-40D4-B2DA-5CD31F984CD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170х80мм сплошной вдоль короба </t>
        </r>
      </text>
    </comment>
    <comment ref="J6" authorId="0" shapeId="0" xr:uid="{196352D4-34DD-44F3-81E4-2FA47208B55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этажи 2+3</t>
        </r>
      </text>
    </comment>
    <comment ref="A7" authorId="0" shapeId="0" xr:uid="{DCE5517A-F2DA-45C5-9531-C238356B649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В-А</t>
        </r>
      </text>
    </comment>
    <comment ref="A9" authorId="0" shapeId="0" xr:uid="{293A84A4-6A30-4645-AB80-B5210FF782B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В-А</t>
        </r>
      </text>
    </comment>
    <comment ref="A10" authorId="0" shapeId="0" xr:uid="{EDAD63DB-385D-408E-9958-C1C5D33E531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3-4</t>
        </r>
      </text>
    </comment>
    <comment ref="A11" authorId="0" shapeId="0" xr:uid="{6708E143-C1DC-4369-A408-9DE793E8A62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3-4</t>
        </r>
      </text>
    </comment>
    <comment ref="A12" authorId="0" shapeId="0" xr:uid="{86FFC062-D1E8-47D1-9B19-1A53058EDBE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А-Б</t>
        </r>
      </text>
    </comment>
    <comment ref="A15" authorId="0" shapeId="0" xr:uid="{C2FA6D68-8680-4A49-8122-DE82AE5145B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А-Б</t>
        </r>
      </text>
    </comment>
    <comment ref="A16" authorId="0" shapeId="0" xr:uid="{04035A35-D28C-44D7-B3B7-A03BA626A78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4-3</t>
        </r>
      </text>
    </comment>
    <comment ref="H24" authorId="0" shapeId="0" xr:uid="{3D9A95E2-CF92-4852-8229-82D40EA70AC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3м сторонам</t>
        </r>
      </text>
    </comment>
    <comment ref="I24" authorId="0" shapeId="0" xr:uid="{67C098C5-7505-4710-92A5-7112692D647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170х80мм сплошной вдоль короба </t>
        </r>
      </text>
    </comment>
    <comment ref="J24" authorId="0" shapeId="0" xr:uid="{04AC150E-AE23-472A-83D6-DB211D00019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этажи 2+3</t>
        </r>
      </text>
    </comment>
    <comment ref="A25" authorId="0" shapeId="0" xr:uid="{6C35901D-2335-4E9C-8C82-51B00877B4D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13-1
</t>
        </r>
      </text>
    </comment>
    <comment ref="A26" authorId="0" shapeId="0" xr:uid="{2D9B1AF7-B88D-426C-A1AB-F2C80F35500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13-1
</t>
        </r>
      </text>
    </comment>
    <comment ref="A27" authorId="0" shapeId="0" xr:uid="{56937439-4BEB-4C56-9549-8722871C773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А-Г
</t>
        </r>
      </text>
    </comment>
    <comment ref="A28" authorId="0" shapeId="0" xr:uid="{D186C583-E5A8-4D53-AF6F-700A48CFD9F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1-13</t>
        </r>
      </text>
    </comment>
    <comment ref="A31" authorId="0" shapeId="0" xr:uid="{57F33716-6652-4E5C-95D5-4687682C17D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1-13
</t>
        </r>
      </text>
    </comment>
    <comment ref="H38" authorId="0" shapeId="0" xr:uid="{8CF4DE39-C4BA-4421-A5D3-AE4C07821C80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3м сторонам</t>
        </r>
      </text>
    </comment>
    <comment ref="I38" authorId="0" shapeId="0" xr:uid="{BDDBBBAC-AD0E-4233-9022-D86AD8ADC34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170х80мм сплошной вдоль короба </t>
        </r>
      </text>
    </comment>
    <comment ref="J38" authorId="0" shapeId="0" xr:uid="{8A05B7FC-6511-453F-A83C-0B7A4C087B3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этажи 2+3</t>
        </r>
      </text>
    </comment>
    <comment ref="A40" authorId="0" shapeId="0" xr:uid="{436D27C2-9BE9-43D5-9989-CA027D69E90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1-13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B24" authorId="0" shapeId="0" xr:uid="{A639832C-D224-4538-A0CE-3B12AF7472C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крепление отливов к профилям L=0,05м/1шт., крепление откосов окон сверху к профилям L=0,02м/1шт</t>
        </r>
      </text>
    </comment>
    <comment ref="E25" authorId="0" shapeId="0" xr:uid="{0F182B97-DB7B-4D94-9080-E0C7EA55CD9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4 окна на этаже, 3 этажа, по 4 профиля к 1 окну</t>
        </r>
      </text>
    </comment>
    <comment ref="H25" authorId="0" shapeId="0" xr:uid="{FC5316AB-2E1D-490A-A766-7700A10C9FA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4 окна на этаже, 3 этажа, по 4 профиля к 1 окну</t>
        </r>
      </text>
    </comment>
    <comment ref="K25" authorId="0" shapeId="0" xr:uid="{34AED4FF-5C6F-4683-BF2F-926325CF070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2 окна на этаже, 3 этажа, по 4 профиля к 1 окну</t>
        </r>
      </text>
    </comment>
    <comment ref="N25" authorId="0" shapeId="0" xr:uid="{AE7A7466-42B0-4E4B-9798-C63654F9058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5 окна на этаже, 3 этажа, по 4 профиля к 1 окну, 1 окно узкое - 3 профиля к окну</t>
        </r>
      </text>
    </comment>
    <comment ref="T25" authorId="0" shapeId="0" xr:uid="{8F590FEC-19ED-432C-8175-FE8A3B034FB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2 окна на этаже, 3 этажа, по 4 профиля к 1 окну</t>
        </r>
      </text>
    </comment>
    <comment ref="W25" authorId="0" shapeId="0" xr:uid="{96856EFB-703F-4D97-BFB2-F8719C632DB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10 окна на этаже, 3 этажа, по 4 профиля к 1 окну</t>
        </r>
      </text>
    </comment>
    <comment ref="H26" authorId="0" shapeId="0" xr:uid="{04A4F789-4DBF-46F2-BA8A-B373E7C2ABA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4 окна на этаже, 2 этажа, по 4 профиля к 1 окну</t>
        </r>
      </text>
    </comment>
    <comment ref="K26" authorId="0" shapeId="0" xr:uid="{7E649CA1-F27B-403C-BCEA-614AC93258E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2 окна на этаже, 2 этажа, по 4 профиля к 1 окну</t>
        </r>
      </text>
    </comment>
    <comment ref="N26" authorId="0" shapeId="0" xr:uid="{92680380-C396-4EDD-94F3-CF5B803503B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5 окнон на этаже, 2
этажа, по 4 профиля к 1 окну, 1 окно узкое - 3 профиля к окну</t>
        </r>
      </text>
    </comment>
    <comment ref="T26" authorId="0" shapeId="0" xr:uid="{6A9E91B2-EAFF-4D28-908D-D920BDB5E57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2 окна на этаже, 2
этажа, по 4 профиля к 1 окну</t>
        </r>
      </text>
    </comment>
    <comment ref="W26" authorId="0" shapeId="0" xr:uid="{876C73F4-C679-4485-9AE1-5EEC7BA33E0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10 окнон на этаже, 2
этажа, по 4 профиля к 1 окну</t>
        </r>
      </text>
    </comment>
    <comment ref="B29" authorId="0" shapeId="0" xr:uid="{8C3580E2-AD1B-44CE-8A2D-3C929D1BABF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у каждого элемента сверху у каждого профиля для усилений углов</t>
        </r>
      </text>
    </comment>
    <comment ref="B30" authorId="0" shapeId="0" xr:uid="{1791D4AD-36EC-4563-B4B8-6A31B60FC39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у каждого элемента снизу у каждого профиля</t>
        </r>
      </text>
    </comment>
    <comment ref="B32" authorId="0" shapeId="0" xr:uid="{69936FDE-62B2-498E-AC17-94BB88A6CE8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на уголки 50х50 по 2шт  на крепления уголка, который крепит противопожарный короб по вертикали</t>
        </r>
      </text>
    </comment>
    <comment ref="B33" authorId="0" shapeId="0" xr:uid="{1808026D-796B-4CBA-AA87-1939C35EBF7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по 4шт. на 1 кронштейн ML и по 2шт. на кронштейн М, и по 2шт. Каждый удлинитель</t>
        </r>
      </text>
    </comment>
    <comment ref="B34" authorId="0" shapeId="0" xr:uid="{F39FFD8F-0990-4888-8F5E-4D3932A0C0B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по 2шт на икли, усилители и крепление каждой СКП к профилям (можно взять по количеству усилителей)</t>
        </r>
      </text>
    </comment>
    <comment ref="B35" authorId="0" shapeId="0" xr:uid="{CD283FE2-AF3D-4F72-A0EB-52E79774013C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для крепления отливов к уголку 50х50 по 1шт. И крепления уголка, который крепит противопожарный короб</t>
        </r>
      </text>
    </comment>
    <comment ref="B36" authorId="0" shapeId="0" xr:uid="{B48013EF-5633-440A-847E-8637EBA62C3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крепление уголка, который крепит противопожарный короб к несущенму основанию</t>
        </r>
      </text>
    </comment>
    <comment ref="B37" authorId="0" shapeId="0" xr:uid="{AF2EC343-0C8F-4D59-AA8B-08A15663DFC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крепление кронштейнов к несущему основанию</t>
        </r>
      </text>
    </comment>
    <comment ref="B38" authorId="0" shapeId="0" xr:uid="{B1DB1F64-559D-4A6F-8DA2-D01E0005DE5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для склеивания СКП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A54" authorId="0" shapeId="0" xr:uid="{B6012DA5-8AC9-40B1-965A-86A40B78FFB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Рг2.37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H9" authorId="0" shapeId="0" xr:uid="{1AFFAE4D-C765-480E-B870-748F1386761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3м сторонам</t>
        </r>
      </text>
    </comment>
    <comment ref="I9" authorId="0" shapeId="0" xr:uid="{2CBEA6E7-4A4D-46A0-B817-990DBE36F6A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170х80мм сплошной вдоль короба </t>
        </r>
      </text>
    </comment>
    <comment ref="J9" authorId="0" shapeId="0" xr:uid="{C8A70465-FDCE-4AFA-A18A-50B2DD866B3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этажи 2+3</t>
        </r>
      </text>
    </comment>
    <comment ref="A10" authorId="0" shapeId="0" xr:uid="{64F75AA1-63DC-4907-84F2-E0DE3F9AD27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1-16</t>
        </r>
      </text>
    </comment>
    <comment ref="A13" authorId="0" shapeId="0" xr:uid="{5A0B5719-0363-4436-8B49-3EA4B8A2A73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А-П</t>
        </r>
      </text>
    </comment>
    <comment ref="A16" authorId="0" shapeId="0" xr:uid="{AE935036-FD65-485A-884A-5CDFA718F64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16-1</t>
        </r>
      </text>
    </comment>
    <comment ref="A18" authorId="0" shapeId="0" xr:uid="{AB98E699-C20C-4851-BD84-C5CBD60E030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фасад П-А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B23" authorId="0" shapeId="0" xr:uid="{A9479DAD-0F82-472D-B52C-852116821870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крепление отливов к профилям L=0,05м/1шт., крепление откосов окон сверху к профилям L=0,02м/1шт</t>
        </r>
      </text>
    </comment>
    <comment ref="E24" authorId="0" shapeId="0" xr:uid="{1643FB65-4A41-45BC-911F-CBF3744D6FEB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6 окна на этаже, 3 этажа, по 4 профиля к 1 окну</t>
        </r>
      </text>
    </comment>
    <comment ref="H24" authorId="0" shapeId="0" xr:uid="{EE858769-064A-4F7A-9862-F22AB3E7C80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8 окна на этаже, 3 этажа, по 4 профиля к 1 окну</t>
        </r>
      </text>
    </comment>
    <comment ref="K24" authorId="0" shapeId="0" xr:uid="{BBB65F36-DFE1-4704-B1FD-A0809F7FCAA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 окна на этаже, 3 этажа, по 4 профиля к 1 окну</t>
        </r>
      </text>
    </comment>
    <comment ref="N24" authorId="0" shapeId="0" xr:uid="{D805791C-021C-49A2-9C13-4DA01D25EE1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 окна на этаже, 3 этажа, по 4 профиля к 1 окну</t>
        </r>
      </text>
    </comment>
    <comment ref="H25" authorId="0" shapeId="0" xr:uid="{4DB81CC3-B8E9-4BDD-92C3-F3B9F6191936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8 окна на этаже, 2 этажа, по 4 профиля к 1 окну</t>
        </r>
      </text>
    </comment>
    <comment ref="K25" authorId="0" shapeId="0" xr:uid="{70FBC22F-63C9-4F95-BE50-B7C31E0F5E1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 окна на этаже, 2 этажа, по 4 профиля к 1 окну</t>
        </r>
      </text>
    </comment>
    <comment ref="N25" authorId="0" shapeId="0" xr:uid="{2E152FC7-24E4-4B94-8A0A-9B65C0701A8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 окнон на этаже, 2
этажа, по 4 профиля к 1 окну</t>
        </r>
      </text>
    </comment>
    <comment ref="B28" authorId="0" shapeId="0" xr:uid="{9B2244FE-375B-4CB9-BD1C-18755FCFA61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у каждого элемента сверху у каждого профиля для усилений углов</t>
        </r>
      </text>
    </comment>
    <comment ref="B29" authorId="0" shapeId="0" xr:uid="{548717D7-E219-4ED8-86B4-45451A786B5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у каждого элемента снизу у каждого профиля</t>
        </r>
      </text>
    </comment>
    <comment ref="B31" authorId="0" shapeId="0" xr:uid="{49DEABF6-1ADD-453D-B345-1DECE1E65E55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на уголки 50х50 по 2шт  на крепления уголка, который крепит противопожарный короб по вертикали</t>
        </r>
      </text>
    </comment>
    <comment ref="B32" authorId="0" shapeId="0" xr:uid="{0CD1C3C8-620A-4717-9E56-8683406152C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по 4шт. на 1 кронштейн ML и по 2шт. на кронштейн М, и по 2шт. Каждый удлинитель</t>
        </r>
      </text>
    </comment>
    <comment ref="B33" authorId="0" shapeId="0" xr:uid="{4C26F761-8E94-47F5-8CBA-F4C7E1F1056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по 2шт на икли, усилители и крепление каждой СКП к профилям (можно взять по количеству усилителей)</t>
        </r>
      </text>
    </comment>
    <comment ref="B34" authorId="0" shapeId="0" xr:uid="{74F88D24-E9B4-4BE3-B2C1-93FDA1A7B50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для крепления отливов к уголку 50х50 по 1шт. И крепления уголка, который крепит противопожарный короб</t>
        </r>
      </text>
    </comment>
    <comment ref="B35" authorId="0" shapeId="0" xr:uid="{048ADB43-1028-4F37-8F82-73B09A9DC7B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крепление уголка, который крепит противопожарный короб к несущенму основанию</t>
        </r>
      </text>
    </comment>
    <comment ref="B37" authorId="0" shapeId="0" xr:uid="{98AE2C5A-E7C7-48C9-82F3-E75A61B10A2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для склеивания СКП</t>
        </r>
      </text>
    </comment>
  </commentList>
</comments>
</file>

<file path=xl/sharedStrings.xml><?xml version="1.0" encoding="utf-8"?>
<sst xmlns="http://schemas.openxmlformats.org/spreadsheetml/2006/main" count="2006" uniqueCount="639">
  <si>
    <t>Ширина</t>
  </si>
  <si>
    <t>Высота</t>
  </si>
  <si>
    <t>Кол-во</t>
  </si>
  <si>
    <t>Площадь</t>
  </si>
  <si>
    <t>Цвет</t>
  </si>
  <si>
    <t>Видимая часть</t>
  </si>
  <si>
    <t>Площадь кассет</t>
  </si>
  <si>
    <t>Площадь разверток</t>
  </si>
  <si>
    <t>Площадь материала</t>
  </si>
  <si>
    <t>Коэф.отхода</t>
  </si>
  <si>
    <t>Площадь отхода</t>
  </si>
  <si>
    <t>Ребро жёскости Развёртка</t>
  </si>
  <si>
    <t>Развёртка</t>
  </si>
  <si>
    <t>Примечание</t>
  </si>
  <si>
    <t>Марка</t>
  </si>
  <si>
    <t>Тип</t>
  </si>
  <si>
    <t xml:space="preserve">Материал </t>
  </si>
  <si>
    <t>М</t>
  </si>
  <si>
    <t>Высота К</t>
  </si>
  <si>
    <t>Ширина К</t>
  </si>
  <si>
    <t>Количество</t>
  </si>
  <si>
    <t>Отк1</t>
  </si>
  <si>
    <t>Отк2</t>
  </si>
  <si>
    <t>Отк3</t>
  </si>
  <si>
    <t>Отк4</t>
  </si>
  <si>
    <t>Отк5</t>
  </si>
  <si>
    <t>Отк6</t>
  </si>
  <si>
    <t>Отк7</t>
  </si>
  <si>
    <t>Отл1</t>
  </si>
  <si>
    <t>Отл2</t>
  </si>
  <si>
    <t>Отл3</t>
  </si>
  <si>
    <t>Отл4</t>
  </si>
  <si>
    <t>Отл5</t>
  </si>
  <si>
    <t>Отл6</t>
  </si>
  <si>
    <t>Отл7</t>
  </si>
  <si>
    <t>Пл1</t>
  </si>
  <si>
    <t>Пл2</t>
  </si>
  <si>
    <t>Пп1</t>
  </si>
  <si>
    <t>Пп2</t>
  </si>
  <si>
    <t>Р1</t>
  </si>
  <si>
    <t>Р1.1</t>
  </si>
  <si>
    <t>Р1.2</t>
  </si>
  <si>
    <t>Р1.3</t>
  </si>
  <si>
    <t>Р1.4</t>
  </si>
  <si>
    <t>Р1.5</t>
  </si>
  <si>
    <t>Р1.6</t>
  </si>
  <si>
    <t>Р1.7</t>
  </si>
  <si>
    <t>Р1.8</t>
  </si>
  <si>
    <t>Р1.9</t>
  </si>
  <si>
    <t>Рг1</t>
  </si>
  <si>
    <t>Рг1.1</t>
  </si>
  <si>
    <t>Рг1.10</t>
  </si>
  <si>
    <t>Рг1.11</t>
  </si>
  <si>
    <t>Рг1.12</t>
  </si>
  <si>
    <t>Рг1.13</t>
  </si>
  <si>
    <t>Рг1.14</t>
  </si>
  <si>
    <t>Рг1.15</t>
  </si>
  <si>
    <t>Рг1.16</t>
  </si>
  <si>
    <t>Рг1.17</t>
  </si>
  <si>
    <t>Рг1.18</t>
  </si>
  <si>
    <t>Рг1.2</t>
  </si>
  <si>
    <t>Рг1.26</t>
  </si>
  <si>
    <t>Рг1.27</t>
  </si>
  <si>
    <t>Рг1.28</t>
  </si>
  <si>
    <t>Рг1.29</t>
  </si>
  <si>
    <t>Рг1.3</t>
  </si>
  <si>
    <t>Рг1.30</t>
  </si>
  <si>
    <t>Рг1.31</t>
  </si>
  <si>
    <t>Рг1.32</t>
  </si>
  <si>
    <t>Рг1.33</t>
  </si>
  <si>
    <t>Рг1.34</t>
  </si>
  <si>
    <t>Рг1.4</t>
  </si>
  <si>
    <t>Рг1.43</t>
  </si>
  <si>
    <t>Рг1.44</t>
  </si>
  <si>
    <t>Рг1.45</t>
  </si>
  <si>
    <t>Рг1.46</t>
  </si>
  <si>
    <t>Рг1.47</t>
  </si>
  <si>
    <t>Рг1.48</t>
  </si>
  <si>
    <t>Рг1.49</t>
  </si>
  <si>
    <t>Рг1.5</t>
  </si>
  <si>
    <t>Рг1.50</t>
  </si>
  <si>
    <t>Рг1.51</t>
  </si>
  <si>
    <t>Рг1.52</t>
  </si>
  <si>
    <t>Рг1.53</t>
  </si>
  <si>
    <t>Рг1.54</t>
  </si>
  <si>
    <t>Рг1.55</t>
  </si>
  <si>
    <t>Рг1.56</t>
  </si>
  <si>
    <t>Рг1.57</t>
  </si>
  <si>
    <t>Рг1.58</t>
  </si>
  <si>
    <t>Рг1.59</t>
  </si>
  <si>
    <t>Рг1.6</t>
  </si>
  <si>
    <t>Рг1.60</t>
  </si>
  <si>
    <t>Рг1.61</t>
  </si>
  <si>
    <t>Рг1.62</t>
  </si>
  <si>
    <t>Рг1.63</t>
  </si>
  <si>
    <t>Рг1.64</t>
  </si>
  <si>
    <t>Рг1.65</t>
  </si>
  <si>
    <t>Рг1.66</t>
  </si>
  <si>
    <t>Рг1.67</t>
  </si>
  <si>
    <t>Рг1.68</t>
  </si>
  <si>
    <t>Рг1.69</t>
  </si>
  <si>
    <t>Рг1.7</t>
  </si>
  <si>
    <t>Рг1.70</t>
  </si>
  <si>
    <t>Рг1.71</t>
  </si>
  <si>
    <t>Рг1.72</t>
  </si>
  <si>
    <t>Рг1.73</t>
  </si>
  <si>
    <t>Рг1.8</t>
  </si>
  <si>
    <t>Рг1.9</t>
  </si>
  <si>
    <t>Рг11.4</t>
  </si>
  <si>
    <t>Рг2</t>
  </si>
  <si>
    <t>Рг2.1</t>
  </si>
  <si>
    <t>Рг2.10</t>
  </si>
  <si>
    <t>Рг2.11</t>
  </si>
  <si>
    <t>Рг2.12</t>
  </si>
  <si>
    <t>Рг2.13</t>
  </si>
  <si>
    <t>Рг2.14</t>
  </si>
  <si>
    <t>Рг2.15</t>
  </si>
  <si>
    <t>Рг2.16</t>
  </si>
  <si>
    <t>Рг2.17</t>
  </si>
  <si>
    <t>Рг2.18</t>
  </si>
  <si>
    <t>Рг2.2</t>
  </si>
  <si>
    <t>Рг2.26</t>
  </si>
  <si>
    <t>Рг2.27</t>
  </si>
  <si>
    <t>Рг2.28</t>
  </si>
  <si>
    <t>Рг2.29</t>
  </si>
  <si>
    <t>Рг2.3</t>
  </si>
  <si>
    <t>Рг2.30</t>
  </si>
  <si>
    <t>Рг2.31</t>
  </si>
  <si>
    <t>Рг2.32</t>
  </si>
  <si>
    <t>Рг2.33</t>
  </si>
  <si>
    <t>Рг2.34</t>
  </si>
  <si>
    <t>Рг2.4</t>
  </si>
  <si>
    <t>Рг2.43</t>
  </si>
  <si>
    <t>Рг2.44</t>
  </si>
  <si>
    <t>Рг2.45</t>
  </si>
  <si>
    <t>Рг2.46</t>
  </si>
  <si>
    <t>Рг2.47</t>
  </si>
  <si>
    <t>Рг2.48</t>
  </si>
  <si>
    <t>Рг2.49</t>
  </si>
  <si>
    <t>Рг2.5</t>
  </si>
  <si>
    <t>Рг2.50</t>
  </si>
  <si>
    <t>Рг2.51</t>
  </si>
  <si>
    <t>Рг2.52</t>
  </si>
  <si>
    <t>Рг2.53</t>
  </si>
  <si>
    <t>Рг2.54</t>
  </si>
  <si>
    <t>Рг2.55</t>
  </si>
  <si>
    <t>Рг2.56</t>
  </si>
  <si>
    <t>Рг2.57</t>
  </si>
  <si>
    <t>Рг2.58</t>
  </si>
  <si>
    <t>Рг2.59</t>
  </si>
  <si>
    <t>Рг2.6</t>
  </si>
  <si>
    <t>Рг2.60</t>
  </si>
  <si>
    <t>Рг2.61</t>
  </si>
  <si>
    <t>Рг2.62</t>
  </si>
  <si>
    <t>Рг2.63</t>
  </si>
  <si>
    <t>Рг2.64</t>
  </si>
  <si>
    <t>Рг2.65</t>
  </si>
  <si>
    <t>Рг2.66</t>
  </si>
  <si>
    <t>Рг2.67</t>
  </si>
  <si>
    <t>Рг2.68</t>
  </si>
  <si>
    <t>Рг2.69</t>
  </si>
  <si>
    <t>Рг2.7</t>
  </si>
  <si>
    <t>Рг2.70</t>
  </si>
  <si>
    <t>Рг2.71</t>
  </si>
  <si>
    <t>Рг2.72</t>
  </si>
  <si>
    <t>Рг2.73</t>
  </si>
  <si>
    <t>Рг2.8</t>
  </si>
  <si>
    <t>Рг2.9</t>
  </si>
  <si>
    <t>К1</t>
  </si>
  <si>
    <t>К1.1</t>
  </si>
  <si>
    <t>К1.13</t>
  </si>
  <si>
    <t>К1.14</t>
  </si>
  <si>
    <t>К1.15</t>
  </si>
  <si>
    <t>К1.16</t>
  </si>
  <si>
    <t>К1.17</t>
  </si>
  <si>
    <t>К1.18</t>
  </si>
  <si>
    <t>К1.2</t>
  </si>
  <si>
    <t>К1.23</t>
  </si>
  <si>
    <t>К1.3</t>
  </si>
  <si>
    <t>К1.4</t>
  </si>
  <si>
    <t>К1.5</t>
  </si>
  <si>
    <t>К1.6</t>
  </si>
  <si>
    <t>К1.7</t>
  </si>
  <si>
    <t>К1.8</t>
  </si>
  <si>
    <t>К1.9</t>
  </si>
  <si>
    <t>К10</t>
  </si>
  <si>
    <t>К11</t>
  </si>
  <si>
    <t>К2</t>
  </si>
  <si>
    <t>К2.1</t>
  </si>
  <si>
    <t>К2.12</t>
  </si>
  <si>
    <t>К2.13</t>
  </si>
  <si>
    <t>К2.14</t>
  </si>
  <si>
    <t>К2.15</t>
  </si>
  <si>
    <t>К2.16</t>
  </si>
  <si>
    <t>К2.2</t>
  </si>
  <si>
    <t>К2.3</t>
  </si>
  <si>
    <t>К2.4</t>
  </si>
  <si>
    <t>К2.5</t>
  </si>
  <si>
    <t>К2.6</t>
  </si>
  <si>
    <t>К2.7</t>
  </si>
  <si>
    <t>К3</t>
  </si>
  <si>
    <t>К3.1</t>
  </si>
  <si>
    <t>К3.12</t>
  </si>
  <si>
    <t>К3.13</t>
  </si>
  <si>
    <t>К3.14</t>
  </si>
  <si>
    <t>К3.15</t>
  </si>
  <si>
    <t>К3.16</t>
  </si>
  <si>
    <t>К3.2</t>
  </si>
  <si>
    <t>К3.3</t>
  </si>
  <si>
    <t>К3.4</t>
  </si>
  <si>
    <t>К3.5</t>
  </si>
  <si>
    <t>К3.6</t>
  </si>
  <si>
    <t>К3.7</t>
  </si>
  <si>
    <t>К4</t>
  </si>
  <si>
    <t>К4.1</t>
  </si>
  <si>
    <t>К4.13</t>
  </si>
  <si>
    <t>К4.14</t>
  </si>
  <si>
    <t>К4.15</t>
  </si>
  <si>
    <t>К4.16</t>
  </si>
  <si>
    <t>К4.17</t>
  </si>
  <si>
    <t>К4.18</t>
  </si>
  <si>
    <t>К4.2</t>
  </si>
  <si>
    <t>К4.23</t>
  </si>
  <si>
    <t>К4.3</t>
  </si>
  <si>
    <t>К4.4</t>
  </si>
  <si>
    <t>К4.5</t>
  </si>
  <si>
    <t>К4.6</t>
  </si>
  <si>
    <t>К4.7</t>
  </si>
  <si>
    <t>К4.8</t>
  </si>
  <si>
    <t>К4.9</t>
  </si>
  <si>
    <t>К5</t>
  </si>
  <si>
    <t>К5.1</t>
  </si>
  <si>
    <t>К5.2</t>
  </si>
  <si>
    <t>К5.3</t>
  </si>
  <si>
    <t>К5.4</t>
  </si>
  <si>
    <t>К6</t>
  </si>
  <si>
    <t>К6.1</t>
  </si>
  <si>
    <t>К6.2</t>
  </si>
  <si>
    <t>К6.3</t>
  </si>
  <si>
    <t>К6.4</t>
  </si>
  <si>
    <t>К7</t>
  </si>
  <si>
    <t>К7.1</t>
  </si>
  <si>
    <t>К7.10</t>
  </si>
  <si>
    <t>К7.11</t>
  </si>
  <si>
    <t>К7.12</t>
  </si>
  <si>
    <t>К7.13</t>
  </si>
  <si>
    <t>К7.14</t>
  </si>
  <si>
    <t>К7.15</t>
  </si>
  <si>
    <t>К7.16</t>
  </si>
  <si>
    <t>К7.17</t>
  </si>
  <si>
    <t>К7.18</t>
  </si>
  <si>
    <t>К7.19</t>
  </si>
  <si>
    <t>К7.2</t>
  </si>
  <si>
    <t>К7.20</t>
  </si>
  <si>
    <t>К7.21</t>
  </si>
  <si>
    <t>К7.22</t>
  </si>
  <si>
    <t>К7.23</t>
  </si>
  <si>
    <t>К7.24</t>
  </si>
  <si>
    <t>К7.25</t>
  </si>
  <si>
    <t>К7.26</t>
  </si>
  <si>
    <t>К7.27</t>
  </si>
  <si>
    <t>К7.28</t>
  </si>
  <si>
    <t>К7.29</t>
  </si>
  <si>
    <t>К7.3</t>
  </si>
  <si>
    <t>К7.4</t>
  </si>
  <si>
    <t>К7.5</t>
  </si>
  <si>
    <t>К7.6</t>
  </si>
  <si>
    <t>К7.7</t>
  </si>
  <si>
    <t>К7.8</t>
  </si>
  <si>
    <t>К7.9</t>
  </si>
  <si>
    <t>К8</t>
  </si>
  <si>
    <t>К9</t>
  </si>
  <si>
    <t>Рг1.56у</t>
  </si>
  <si>
    <t>Рг2.56у</t>
  </si>
  <si>
    <t>Рг1.64у</t>
  </si>
  <si>
    <t>Рг2.64у</t>
  </si>
  <si>
    <t>К1.16у</t>
  </si>
  <si>
    <t>К4.16у</t>
  </si>
  <si>
    <t>К7.14у</t>
  </si>
  <si>
    <t>Горизонт</t>
  </si>
  <si>
    <t>Вертикакль</t>
  </si>
  <si>
    <t>Вертикаль</t>
  </si>
  <si>
    <t xml:space="preserve">      </t>
  </si>
  <si>
    <t>Площадь Запас 5%</t>
  </si>
  <si>
    <t>Кол-во +5%</t>
  </si>
  <si>
    <t>7024(1)</t>
  </si>
  <si>
    <t>7024(2)</t>
  </si>
  <si>
    <t>фасад 3-4</t>
  </si>
  <si>
    <t>фасад В-А</t>
  </si>
  <si>
    <t>фасад 4-3</t>
  </si>
  <si>
    <t>фасад А-Б</t>
  </si>
  <si>
    <t>фасад 1-13</t>
  </si>
  <si>
    <t>фасад А-Г</t>
  </si>
  <si>
    <t>фасад 13-1</t>
  </si>
  <si>
    <t>итого по расчету</t>
  </si>
  <si>
    <t>разница</t>
  </si>
  <si>
    <t>м</t>
  </si>
  <si>
    <t>ГП-1.1</t>
  </si>
  <si>
    <t>Этаж: 2, 3</t>
  </si>
  <si>
    <t>Оси фасада</t>
  </si>
  <si>
    <t>Наим-ие проема</t>
  </si>
  <si>
    <t>Ширина, м</t>
  </si>
  <si>
    <t>Высота, м</t>
  </si>
  <si>
    <t xml:space="preserve">Площадь (1 шт), м2 </t>
  </si>
  <si>
    <t>Кол-во, шт</t>
  </si>
  <si>
    <t>Площадь всего, м2</t>
  </si>
  <si>
    <t>И/1-15</t>
  </si>
  <si>
    <t>ОК-3</t>
  </si>
  <si>
    <t>ОК-4</t>
  </si>
  <si>
    <t>15/А-И</t>
  </si>
  <si>
    <t>А/1-15</t>
  </si>
  <si>
    <t>ОК-2</t>
  </si>
  <si>
    <t>1/А-И</t>
  </si>
  <si>
    <t>ОК-5</t>
  </si>
  <si>
    <t>И/1-15 лоджии</t>
  </si>
  <si>
    <t>ОК-1</t>
  </si>
  <si>
    <t>15/А-И лоджии</t>
  </si>
  <si>
    <t>А/1-15 лоджии</t>
  </si>
  <si>
    <t>ОК-8.1</t>
  </si>
  <si>
    <t>ОК-8.2</t>
  </si>
  <si>
    <t>ОК-9</t>
  </si>
  <si>
    <t>ОК-10</t>
  </si>
  <si>
    <t>ГП-1.2</t>
  </si>
  <si>
    <t>Г/1-13</t>
  </si>
  <si>
    <t>13/А-Г</t>
  </si>
  <si>
    <t>А/1-13</t>
  </si>
  <si>
    <t>2 эт</t>
  </si>
  <si>
    <t>3 эт</t>
  </si>
  <si>
    <t>Г/1-13 лоджии</t>
  </si>
  <si>
    <t>А/1-13 лоджии</t>
  </si>
  <si>
    <t>Этаж: 2</t>
  </si>
  <si>
    <t>Этаж: 3</t>
  </si>
  <si>
    <t>четверть утеплителя</t>
  </si>
  <si>
    <t>Фасад 3-4</t>
  </si>
  <si>
    <t>Кронштейн MacFOX 60M</t>
  </si>
  <si>
    <t>Кронштейн MacFOX 60ML</t>
  </si>
  <si>
    <t>Кронштейн MacFOX 210M</t>
  </si>
  <si>
    <t>Кронштейн MacFOX 210ML</t>
  </si>
  <si>
    <t>Профиль T Hat20</t>
  </si>
  <si>
    <t>Ед.изм.</t>
  </si>
  <si>
    <t>шт.</t>
  </si>
  <si>
    <t>Термомост Iso 11М</t>
  </si>
  <si>
    <t>Термомост Iso 11МL</t>
  </si>
  <si>
    <t>Каретка S20</t>
  </si>
  <si>
    <t>с 1 иклей</t>
  </si>
  <si>
    <t>с 2 иклями</t>
  </si>
  <si>
    <t>Икля I21</t>
  </si>
  <si>
    <t>Наименование</t>
  </si>
  <si>
    <t>№ п/п</t>
  </si>
  <si>
    <t>Уголок 50х50х1.2</t>
  </si>
  <si>
    <t>м.п.</t>
  </si>
  <si>
    <t>профили к отливам</t>
  </si>
  <si>
    <t>профили к откосам</t>
  </si>
  <si>
    <t>Длина элемента, м</t>
  </si>
  <si>
    <t>Кол-во элементов, шт.</t>
  </si>
  <si>
    <t>Удлинитель кронштейна MDF 106M</t>
  </si>
  <si>
    <t>Удлинитель кронштейна MDF 106ML</t>
  </si>
  <si>
    <t>Усилитель E10</t>
  </si>
  <si>
    <t>Усилитель E20</t>
  </si>
  <si>
    <t>Заклепка вытяж. 3,2х8 нерж./нерж. DIN7337</t>
  </si>
  <si>
    <t>Заклепка вытяж. 5х10 алюм./нерж. DIN7337</t>
  </si>
  <si>
    <t>Заклепка вытяж. 5х12 алюм./нерж. DIN7337</t>
  </si>
  <si>
    <t>Подконструкция</t>
  </si>
  <si>
    <t>Крепеж</t>
  </si>
  <si>
    <t>Заклепка вытяж. 3,2х10 RAL7024  нерж./нерж. DIN7337</t>
  </si>
  <si>
    <t>Дюбель гвоздь 6*60</t>
  </si>
  <si>
    <t>Дюбель фасадный 10х100 ТД, в комп. с шайбой d10 ТД</t>
  </si>
  <si>
    <t>Клеевой состав</t>
  </si>
  <si>
    <t xml:space="preserve">ИТОГО ГП-1 </t>
  </si>
  <si>
    <t>Оцинкованная сталь 0.55 мм. 0,5м*510 м.  (Короб), м2</t>
  </si>
  <si>
    <t>Фасад В-А</t>
  </si>
  <si>
    <t>Фасад 4-3</t>
  </si>
  <si>
    <t>Фасад А-Б</t>
  </si>
  <si>
    <t>Фасад 1-13</t>
  </si>
  <si>
    <t>не считать, если не хватит, то будет дефектная</t>
  </si>
  <si>
    <t>Фасад А-Г</t>
  </si>
  <si>
    <t>Фасад 13-1</t>
  </si>
  <si>
    <t>Секция 1</t>
  </si>
  <si>
    <t>Секция 2</t>
  </si>
  <si>
    <t>ИТОГО ГП-1</t>
  </si>
  <si>
    <t>общее кол-во элементов направляющих</t>
  </si>
  <si>
    <t>м2</t>
  </si>
  <si>
    <t>Армировочно-клеевая смесь Ветонит Фасад Р200 (25кг)</t>
  </si>
  <si>
    <t>кг</t>
  </si>
  <si>
    <t>Минераловатные плиты плотностью 80 кг/м3, t=150 мм</t>
  </si>
  <si>
    <t>м3</t>
  </si>
  <si>
    <t>Дюбель ТА10-240(260)Т для теплоизоляции с металлическим гвоздём с термоголовкой</t>
  </si>
  <si>
    <t>Монтаж кронштейнов</t>
  </si>
  <si>
    <t>Приклеивание и механическое крепление теплоизоляционных плит</t>
  </si>
  <si>
    <t>1.1</t>
  </si>
  <si>
    <t>1.2</t>
  </si>
  <si>
    <t>Наименование работы/материалов</t>
  </si>
  <si>
    <t>Ед. изм.</t>
  </si>
  <si>
    <t xml:space="preserve">НР </t>
  </si>
  <si>
    <t>ГП - 1</t>
  </si>
  <si>
    <t xml:space="preserve"> Объект: «Жилой комплекс в г. Тюмени в границах ул. Новогодняя - ул. Чайковского - ул. Сосьвинская"</t>
  </si>
  <si>
    <t>Сводная ведомость объемов работ по устройству вентилируемого фасада</t>
  </si>
  <si>
    <t>1.3</t>
  </si>
  <si>
    <t>Монтаж вертикальных направляющих профилей</t>
  </si>
  <si>
    <t>1.4</t>
  </si>
  <si>
    <t>Верхний Откос из СКП RAL 7024</t>
  </si>
  <si>
    <t>Боковое Примыкание к окну из СКП RAL 7024</t>
  </si>
  <si>
    <t>Ребро вертикальное из СКП RAL 7024</t>
  </si>
  <si>
    <t>Ребро горизонтальное из СКП RAL 7024</t>
  </si>
  <si>
    <t>Кассета с рисунком №1 из СКП RAL 7024</t>
  </si>
  <si>
    <t>Кассета с рисунком №2 из СКП RAL 7024</t>
  </si>
  <si>
    <t>Кассета из СКП RAL 7024</t>
  </si>
  <si>
    <t>1.5</t>
  </si>
  <si>
    <t>Кассета из СКП RAL 9005</t>
  </si>
  <si>
    <t>СЕКЦИЯ1</t>
  </si>
  <si>
    <t>СЕКЦИЯ 2</t>
  </si>
  <si>
    <t>СЕКЦИЯ 1</t>
  </si>
  <si>
    <t>ИТОГО</t>
  </si>
  <si>
    <t>ИТОГО по секции1</t>
  </si>
  <si>
    <t>ИТОГО по секции2</t>
  </si>
  <si>
    <t>3005(1)</t>
  </si>
  <si>
    <t>3005(2)</t>
  </si>
  <si>
    <t>Рг1.19</t>
  </si>
  <si>
    <t>Рг1.20</t>
  </si>
  <si>
    <t>Рг1.21</t>
  </si>
  <si>
    <t>Рг1.22</t>
  </si>
  <si>
    <t>Рг1.23</t>
  </si>
  <si>
    <t>Рг1.24</t>
  </si>
  <si>
    <t>Рг1.25</t>
  </si>
  <si>
    <t>Рг1.35</t>
  </si>
  <si>
    <t>Рг1.36</t>
  </si>
  <si>
    <t xml:space="preserve">       </t>
  </si>
  <si>
    <t>Рг1.37</t>
  </si>
  <si>
    <t>Рг1.38</t>
  </si>
  <si>
    <t>Рг1.39</t>
  </si>
  <si>
    <t>Рг1.40</t>
  </si>
  <si>
    <t>Рг1.41</t>
  </si>
  <si>
    <t>Рг1.42</t>
  </si>
  <si>
    <t>Рг1.74</t>
  </si>
  <si>
    <t>Рг1.75</t>
  </si>
  <si>
    <t>Рг1.76</t>
  </si>
  <si>
    <t>Рг1.77</t>
  </si>
  <si>
    <t>Рг1.78</t>
  </si>
  <si>
    <t>Рг1.79</t>
  </si>
  <si>
    <t>Рг1.80</t>
  </si>
  <si>
    <t>Рг1.81</t>
  </si>
  <si>
    <t>Рг1.82</t>
  </si>
  <si>
    <t>Рг1.83</t>
  </si>
  <si>
    <t>Рг1.84</t>
  </si>
  <si>
    <t>Рг2.19</t>
  </si>
  <si>
    <t>Рг2.20</t>
  </si>
  <si>
    <t>Рг2.21</t>
  </si>
  <si>
    <t>Рг2.22</t>
  </si>
  <si>
    <t>Рг2.23</t>
  </si>
  <si>
    <t>Рг2.24</t>
  </si>
  <si>
    <t>Рг2.25</t>
  </si>
  <si>
    <t>Рг2.337</t>
  </si>
  <si>
    <t>Рг2.35</t>
  </si>
  <si>
    <t>Рг2.36</t>
  </si>
  <si>
    <t>Рг2.38</t>
  </si>
  <si>
    <t>Рг2.39</t>
  </si>
  <si>
    <t>Рг2.40</t>
  </si>
  <si>
    <t>Рг2.41</t>
  </si>
  <si>
    <t>Рг2.42</t>
  </si>
  <si>
    <t>Рг2.74</t>
  </si>
  <si>
    <t>Рг2.75</t>
  </si>
  <si>
    <t>Рг2.76</t>
  </si>
  <si>
    <t>Рг2.77</t>
  </si>
  <si>
    <t>Рг2.78</t>
  </si>
  <si>
    <t>Рг2.79</t>
  </si>
  <si>
    <t>Рг2.80</t>
  </si>
  <si>
    <t>Рг2.81</t>
  </si>
  <si>
    <t>Рг2.82</t>
  </si>
  <si>
    <t>Рг2.83</t>
  </si>
  <si>
    <t>Рг2.84</t>
  </si>
  <si>
    <t>К1.10</t>
  </si>
  <si>
    <t>К1.11</t>
  </si>
  <si>
    <t>К1.12</t>
  </si>
  <si>
    <t>К1.19</t>
  </si>
  <si>
    <t>К1.20</t>
  </si>
  <si>
    <t>К1.21</t>
  </si>
  <si>
    <t>К1.22</t>
  </si>
  <si>
    <t>К2.10</t>
  </si>
  <si>
    <t>К2.11</t>
  </si>
  <si>
    <t>К2.17</t>
  </si>
  <si>
    <t>К2.18</t>
  </si>
  <si>
    <t>К2.19</t>
  </si>
  <si>
    <t>К2.20</t>
  </si>
  <si>
    <t>К2.8</t>
  </si>
  <si>
    <t>К2.9</t>
  </si>
  <si>
    <t>К3.10</t>
  </si>
  <si>
    <t>К3.11</t>
  </si>
  <si>
    <t>К3.17</t>
  </si>
  <si>
    <t>К3.18</t>
  </si>
  <si>
    <t>К3.19</t>
  </si>
  <si>
    <t>К3.20</t>
  </si>
  <si>
    <t>К3.8</t>
  </si>
  <si>
    <t>К3.9</t>
  </si>
  <si>
    <t>К4.10</t>
  </si>
  <si>
    <t>К4.11</t>
  </si>
  <si>
    <t>К4.12</t>
  </si>
  <si>
    <t>К4.19</t>
  </si>
  <si>
    <t>К4.20</t>
  </si>
  <si>
    <t>К4.21</t>
  </si>
  <si>
    <t>К4.22</t>
  </si>
  <si>
    <t>К7.30</t>
  </si>
  <si>
    <t>К7.31</t>
  </si>
  <si>
    <t>К7.32</t>
  </si>
  <si>
    <t>К7.33</t>
  </si>
  <si>
    <t>К7.34</t>
  </si>
  <si>
    <t>К7.35</t>
  </si>
  <si>
    <t>К7.36</t>
  </si>
  <si>
    <t>К7.37</t>
  </si>
  <si>
    <t>К7.38</t>
  </si>
  <si>
    <t>К7.39</t>
  </si>
  <si>
    <t>К7.40</t>
  </si>
  <si>
    <t>К7.41</t>
  </si>
  <si>
    <t>К7.42</t>
  </si>
  <si>
    <t>К7.43</t>
  </si>
  <si>
    <t>фасад 1-16</t>
  </si>
  <si>
    <t>фасад А-П</t>
  </si>
  <si>
    <t>фасад 16-1</t>
  </si>
  <si>
    <t>фасад П-А</t>
  </si>
  <si>
    <t>ИТОГО ГП-2</t>
  </si>
  <si>
    <t>кол-во из спецификации проекта; если не хватит, то будет дефектная</t>
  </si>
  <si>
    <t>Кассета из СКП RAL 3007</t>
  </si>
  <si>
    <t>Верхний Откос из СКП RAL 3005</t>
  </si>
  <si>
    <t>Боковое Примыкание к окну из СКП RAL 3005</t>
  </si>
  <si>
    <t>Ребро вертикальное из СКП RAL 3005</t>
  </si>
  <si>
    <t>Ребро горизонтальное из СКП RAL 3005</t>
  </si>
  <si>
    <t>Кассета с рисунком №1 из СКП RAL 3005</t>
  </si>
  <si>
    <t>Кассета с рисунком №2 из СКП RAL 3005</t>
  </si>
  <si>
    <t>Кассета из СКП RAL 3005</t>
  </si>
  <si>
    <t>ГП-2</t>
  </si>
  <si>
    <t>П/1-16</t>
  </si>
  <si>
    <t>16/А-П</t>
  </si>
  <si>
    <t>А/1-16</t>
  </si>
  <si>
    <t>1/А-П</t>
  </si>
  <si>
    <t>П/1-16 лоджии</t>
  </si>
  <si>
    <t>16/А-П лоджии</t>
  </si>
  <si>
    <t>А/1-16 лоджии</t>
  </si>
  <si>
    <t>1/А-П лоджии</t>
  </si>
  <si>
    <t>ПРОЕМЫ  - для устройства отделки (четверти 50мм + проемы снаружи лоджий без четвертей)</t>
  </si>
  <si>
    <t>ОК-19</t>
  </si>
  <si>
    <t>спецификация проекта</t>
  </si>
  <si>
    <t>без НР</t>
  </si>
  <si>
    <t>с НР</t>
  </si>
  <si>
    <t>ГП-1</t>
  </si>
  <si>
    <t>крепление отливов к профилям, крепление откосов окон сверху к профилям</t>
  </si>
  <si>
    <t>у каждой СКП сверху к профилям для усилений углов</t>
  </si>
  <si>
    <t>у каждой СКП снизу к профилям для усилений углов</t>
  </si>
  <si>
    <t>по 4шт. на 1 кронштейн ML и по 2шт. на кронштейн М, и по 2шт. каждый удлинитель</t>
  </si>
  <si>
    <t>по 2шт на икли, усилители и крепление каждой СКП к профилям</t>
  </si>
  <si>
    <t>крепление уголка, который крепит противопожарный короб к несущему основанию</t>
  </si>
  <si>
    <t>крепление кронштейнов к несущему основанию</t>
  </si>
  <si>
    <t>Ветрозащитная пленка</t>
  </si>
  <si>
    <t>Уголок стальной 50х50х1.2</t>
  </si>
  <si>
    <t>на уголки 50х50 по 2шт  на крепления уголка, который крепит противопожарный короб по вертикали</t>
  </si>
  <si>
    <t>для крепления отливов к уголку 50х50  и крепления уголка, который крепит противопожарный короб</t>
  </si>
  <si>
    <t>Профиль T20</t>
  </si>
  <si>
    <t>шаг 0,3м</t>
  </si>
  <si>
    <t>Монтаж отливов из оцинкованной стали</t>
  </si>
  <si>
    <t>примыкания вентфасада и "мокрого" фасада, вентфасада и клинкерного фасада</t>
  </si>
  <si>
    <t>секция 1, м.п</t>
  </si>
  <si>
    <t>секция 2, м.п.</t>
  </si>
  <si>
    <t>работа в м2 панелей, можно принять в м.п. профилей</t>
  </si>
  <si>
    <t>для расчета нанесены на фасад в проекте автокад</t>
  </si>
  <si>
    <t>Итого ГП-1:</t>
  </si>
  <si>
    <t>в том числе площадь ребер жесткости</t>
  </si>
  <si>
    <t>без ребер жесткости</t>
  </si>
  <si>
    <t>Площадь фасада, м2</t>
  </si>
  <si>
    <t>Итого секция 1</t>
  </si>
  <si>
    <t>Итого секция 2</t>
  </si>
  <si>
    <t>работа в м2 панелей</t>
  </si>
  <si>
    <t>Монтаж облицовочного слоя из рельефных композитных панелей с фрезеровкой и сборкой кассет</t>
  </si>
  <si>
    <t>1.6</t>
  </si>
  <si>
    <t>1.7</t>
  </si>
  <si>
    <t>Оцинкованная сталь толщ. 0,7 мм (противопожарный короб шириной 0,32м)</t>
  </si>
  <si>
    <r>
      <t xml:space="preserve">Итого противопожарный короб из оц. стали при ширине </t>
    </r>
    <r>
      <rPr>
        <sz val="10"/>
        <color rgb="FF0000FF"/>
        <rFont val="Times New Roman"/>
        <family val="1"/>
        <charset val="204"/>
      </rPr>
      <t>0,32м</t>
    </r>
    <r>
      <rPr>
        <sz val="10"/>
        <color rgb="FF000000"/>
        <rFont val="Times New Roman"/>
        <family val="1"/>
        <charset val="204"/>
      </rPr>
      <t>, м2</t>
    </r>
  </si>
  <si>
    <t>Итого противопожарный короб из оц. стали при ширине 0,32м, м2</t>
  </si>
  <si>
    <t>уголок для крепления короба к фасадной части толщ.0,7мм, м2</t>
  </si>
  <si>
    <t>уголок для крепления короба к вент фасаду толщ.0,5мм, м2</t>
  </si>
  <si>
    <t>Противопожарный короб из оц.стали, м.п.</t>
  </si>
  <si>
    <t xml:space="preserve">Изготовление и монтаж противопожарных коробов и уголоков из оцинкованной стали </t>
  </si>
  <si>
    <t>Sibalux СТАЛЬ  RAL 7024 3600*1250*2,5 мм.</t>
  </si>
  <si>
    <t>Sibalux СТАЛЬ  RAL 7024 3800*1250*2,5 мм.</t>
  </si>
  <si>
    <t>Sibalux СТАЛЬ  RAL 7024(1) 3750*1250*2,5 мм.</t>
  </si>
  <si>
    <t>Sibalux СТАЛЬ  RAL 9005 3600*1250*2,5 мм.</t>
  </si>
  <si>
    <t>Sibalux СТАЛЬ  RAL3005 4000*1250*2,5 мм.</t>
  </si>
  <si>
    <t>Sibalux СТАЛЬ  RAL3005 3800*1250*2,5 мм.</t>
  </si>
  <si>
    <t>Sibalux СТАЛЬ  RAL3005(1) 3800*1250*2,5 мм.</t>
  </si>
  <si>
    <t>Sibalux СТАЛЬ  RAL3007 2400*1250*2,5 мм.</t>
  </si>
  <si>
    <t>Sibalux СТАЛЬ  RAL 7024(Ребристая Рисунок2) 3500*1250*2,5 мм.</t>
  </si>
  <si>
    <t>Sibalux СТАЛЬ  RAL3005(Ребристая Рисунок2) 3100*1250*2,5 мм.</t>
  </si>
  <si>
    <t>Отливы шириной 440мм</t>
  </si>
  <si>
    <t>Отливы шириной 370мм</t>
  </si>
  <si>
    <t>Отлив из оцинкованной стали толщ. 0,7 мм RAL 7024 (шириной 0,44м)</t>
  </si>
  <si>
    <t>оконные отливы утепленной части фасада (крепление - расходный материал подрядчика)</t>
  </si>
  <si>
    <t>оконные отливы неутепленной части фасада (крепление - расходный материал подрядчика)</t>
  </si>
  <si>
    <t>Аквилон (шириной 160мм)</t>
  </si>
  <si>
    <t>Монтаж облицовочного слоя из композитных панелей и сборкой кассет</t>
  </si>
  <si>
    <t>Оцинкованная сталь 0.7 мм  (уголки крепления противопожарного короба 170х80мм)</t>
  </si>
  <si>
    <t>Отлив из оцинкованной стали толщ. 0.7 мм RAL 7024 (шириной 0,35м)</t>
  </si>
  <si>
    <t>Отлив из оцинкованной стали толщ. 0.7 мм RAL 3005 (шириной 0,35м)</t>
  </si>
  <si>
    <t>Отлив из оцинкованной стали толщ. 0,7 мм RAL 7024 (шириной 0,37м)</t>
  </si>
  <si>
    <t>объем равен площади видимой части СКП</t>
  </si>
  <si>
    <t>объем равен площади видимой части СКП (с учетом швов между панелями)</t>
  </si>
  <si>
    <t>Оцинкованная сталь 0.5 мм  (уголки крепления противопожарного короба 80х70мм)</t>
  </si>
  <si>
    <t>исключается, крепление только на дюбели</t>
  </si>
  <si>
    <t>Расчет 2 этаж (до отм. +6,520)</t>
  </si>
  <si>
    <t>Устройство утепления 2 этаж</t>
  </si>
  <si>
    <t>(клеевая смесь, утеплитель, дюбель)</t>
  </si>
  <si>
    <t>Наименование
(оси / конструктивный элемент)</t>
  </si>
  <si>
    <t>Длина, м</t>
  </si>
  <si>
    <t>Площадь, м2</t>
  </si>
  <si>
    <t>Площадь проемов, м2</t>
  </si>
  <si>
    <t>Площадь утепления, м2</t>
  </si>
  <si>
    <t>Толщина утеплителя, м</t>
  </si>
  <si>
    <t>Объем утеплителя, м3 (без НР)</t>
  </si>
  <si>
    <t>Вид утеплителя</t>
  </si>
  <si>
    <t>фасад И/1-15</t>
  </si>
  <si>
    <t>Минвата t=150 мм,  плотность 80 кг/м3</t>
  </si>
  <si>
    <t>от отм. +3,060 до отм +6,520</t>
  </si>
  <si>
    <t>фасад 15/А-И</t>
  </si>
  <si>
    <t>фасад А/1-15</t>
  </si>
  <si>
    <t>фасад 1/А-И</t>
  </si>
  <si>
    <t xml:space="preserve">Итого на один этаж: </t>
  </si>
  <si>
    <t xml:space="preserve">Итого на 2 этаж: </t>
  </si>
  <si>
    <t>Расчет 3 этаж (до отм. +10,320 - низ окна)</t>
  </si>
  <si>
    <t>Устройство утепления 3 этаж</t>
  </si>
  <si>
    <t>до отм. низа окна (+10,320), дальше выполняется мокрый фасад</t>
  </si>
  <si>
    <t xml:space="preserve">Итого на 3 этаж: </t>
  </si>
  <si>
    <r>
      <t xml:space="preserve">Расчет 3 этаж (до отм. +10,320 - </t>
    </r>
    <r>
      <rPr>
        <b/>
        <sz val="14"/>
        <color rgb="FF0000FF"/>
        <rFont val="Times New Roman"/>
        <family val="1"/>
        <charset val="204"/>
      </rPr>
      <t>низ окна минус 0,15м факт выполненного утеплителя на 15 см ниже уровня низа окна 4 этажа)</t>
    </r>
  </si>
  <si>
    <t>фасад Г/1-13</t>
  </si>
  <si>
    <t>фасад 13/А-Г</t>
  </si>
  <si>
    <t>фасад А/1-13</t>
  </si>
  <si>
    <t>фасад П/1-16</t>
  </si>
  <si>
    <t>фасад 16/А-П</t>
  </si>
  <si>
    <t>фасад А/1-16</t>
  </si>
  <si>
    <t>фасад 1/А-П</t>
  </si>
  <si>
    <t>ИТОГО ГП-1.1</t>
  </si>
  <si>
    <t>ИТОГО ГП-1.2</t>
  </si>
  <si>
    <t>фасад снаружи без лоджий внутри и снаружи</t>
  </si>
  <si>
    <t>утепление без экранов лоджий снаружи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</si>
</sst>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\ _₽_-;\-* #,##0.00\ _₽_-;_-* &quot;-&quot;\ _₽_-;_-@_-"/>
    <numFmt numFmtId="166" formatCode="0.000000"/>
  </numFmts>
  <fonts count="5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rgb="FF00800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rgb="FF0033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i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0"/>
      <color rgb="FF0000FF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rgb="FF0000FF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6" fillId="0" borderId="0"/>
    <xf numFmtId="0" fontId="28" fillId="0" borderId="0"/>
    <xf numFmtId="43" fontId="4" fillId="0" borderId="0" applyFont="0" applyFill="0" applyBorder="0" applyAlignment="0" applyProtection="0"/>
  </cellStyleXfs>
  <cellXfs count="900"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quotePrefix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4" borderId="2" xfId="0" applyFont="1" applyFill="1" applyBorder="1" applyAlignment="1">
      <alignment horizontal="center"/>
    </xf>
    <xf numFmtId="0" fontId="0" fillId="4" borderId="2" xfId="0" quotePrefix="1" applyFont="1" applyFill="1" applyBorder="1" applyAlignment="1">
      <alignment horizontal="center"/>
    </xf>
    <xf numFmtId="1" fontId="0" fillId="4" borderId="2" xfId="0" quotePrefix="1" applyNumberFormat="1" applyFont="1" applyFill="1" applyBorder="1" applyAlignment="1">
      <alignment horizontal="center" vertical="center"/>
    </xf>
    <xf numFmtId="0" fontId="0" fillId="4" borderId="2" xfId="0" quotePrefix="1" applyFont="1" applyFill="1" applyBorder="1" applyAlignment="1">
      <alignment horizontal="center" vertical="center"/>
    </xf>
    <xf numFmtId="2" fontId="0" fillId="4" borderId="2" xfId="0" applyNumberFormat="1" applyFont="1" applyFill="1" applyBorder="1" applyAlignment="1">
      <alignment horizontal="center" vertical="center"/>
    </xf>
    <xf numFmtId="1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" fontId="0" fillId="4" borderId="2" xfId="1" applyNumberFormat="1" applyFont="1" applyFill="1" applyBorder="1" applyAlignment="1">
      <alignment horizontal="center" vertical="center"/>
    </xf>
    <xf numFmtId="2" fontId="0" fillId="4" borderId="5" xfId="0" applyNumberFormat="1" applyFont="1" applyFill="1" applyBorder="1" applyAlignment="1">
      <alignment horizontal="center" vertical="center"/>
    </xf>
    <xf numFmtId="0" fontId="0" fillId="4" borderId="1" xfId="0" quotePrefix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/>
    </xf>
    <xf numFmtId="0" fontId="0" fillId="4" borderId="1" xfId="1" quotePrefix="1" applyFont="1" applyFill="1" applyBorder="1" applyAlignment="1">
      <alignment horizontal="center"/>
    </xf>
    <xf numFmtId="1" fontId="0" fillId="4" borderId="1" xfId="1" quotePrefix="1" applyNumberFormat="1" applyFont="1" applyFill="1" applyBorder="1" applyAlignment="1">
      <alignment horizontal="center" vertical="center"/>
    </xf>
    <xf numFmtId="0" fontId="0" fillId="4" borderId="1" xfId="1" quotePrefix="1" applyFont="1" applyFill="1" applyBorder="1" applyAlignment="1">
      <alignment horizontal="center" vertical="center"/>
    </xf>
    <xf numFmtId="2" fontId="0" fillId="4" borderId="2" xfId="1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quotePrefix="1" applyFont="1" applyFill="1" applyBorder="1" applyAlignment="1">
      <alignment horizontal="center"/>
    </xf>
    <xf numFmtId="1" fontId="0" fillId="4" borderId="1" xfId="0" quotePrefix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" fontId="0" fillId="4" borderId="1" xfId="0" quotePrefix="1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0" fontId="0" fillId="4" borderId="12" xfId="0" quotePrefix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1" quotePrefix="1" applyFont="1" applyFill="1" applyBorder="1" applyAlignment="1">
      <alignment horizontal="center" vertical="center"/>
    </xf>
    <xf numFmtId="0" fontId="0" fillId="0" borderId="0" xfId="0" applyBorder="1"/>
    <xf numFmtId="0" fontId="0" fillId="5" borderId="1" xfId="0" applyFill="1" applyBorder="1" applyAlignment="1">
      <alignment horizontal="center"/>
    </xf>
    <xf numFmtId="1" fontId="0" fillId="5" borderId="1" xfId="0" quotePrefix="1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0" fontId="0" fillId="5" borderId="1" xfId="0" quotePrefix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1" fontId="0" fillId="6" borderId="1" xfId="0" quotePrefix="1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0" fontId="0" fillId="6" borderId="12" xfId="0" quotePrefix="1" applyFill="1" applyBorder="1" applyAlignment="1">
      <alignment horizontal="center" vertical="center"/>
    </xf>
    <xf numFmtId="0" fontId="0" fillId="6" borderId="1" xfId="0" quotePrefix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/>
    </xf>
    <xf numFmtId="1" fontId="4" fillId="6" borderId="1" xfId="1" quotePrefix="1" applyNumberFormat="1" applyFont="1" applyFill="1" applyBorder="1" applyAlignment="1">
      <alignment horizontal="center" vertical="center"/>
    </xf>
    <xf numFmtId="2" fontId="0" fillId="6" borderId="2" xfId="0" applyNumberFormat="1" applyFont="1" applyFill="1" applyBorder="1" applyAlignment="1">
      <alignment horizontal="center" vertical="center"/>
    </xf>
    <xf numFmtId="2" fontId="0" fillId="5" borderId="2" xfId="0" applyNumberFormat="1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" fontId="0" fillId="6" borderId="2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4" borderId="0" xfId="0" applyFill="1"/>
    <xf numFmtId="0" fontId="0" fillId="0" borderId="0" xfId="0" quotePrefix="1"/>
    <xf numFmtId="0" fontId="0" fillId="0" borderId="1" xfId="0" quotePrefix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quotePrefix="1" applyNumberFormat="1" applyFill="1" applyBorder="1" applyAlignment="1">
      <alignment horizontal="center" vertical="center"/>
    </xf>
    <xf numFmtId="2" fontId="0" fillId="7" borderId="2" xfId="0" applyNumberFormat="1" applyFont="1" applyFill="1" applyBorder="1" applyAlignment="1">
      <alignment horizontal="center" vertical="center"/>
    </xf>
    <xf numFmtId="1" fontId="0" fillId="7" borderId="2" xfId="0" applyNumberFormat="1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2" fontId="0" fillId="7" borderId="2" xfId="0" applyNumberFormat="1" applyFill="1" applyBorder="1" applyAlignment="1">
      <alignment horizontal="center" vertical="center"/>
    </xf>
    <xf numFmtId="0" fontId="0" fillId="7" borderId="12" xfId="0" quotePrefix="1" applyFill="1" applyBorder="1" applyAlignment="1">
      <alignment horizontal="center" vertical="center"/>
    </xf>
    <xf numFmtId="0" fontId="0" fillId="7" borderId="1" xfId="1" quotePrefix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/>
    </xf>
    <xf numFmtId="1" fontId="4" fillId="8" borderId="1" xfId="1" quotePrefix="1" applyNumberFormat="1" applyFont="1" applyFill="1" applyBorder="1" applyAlignment="1">
      <alignment horizontal="center" vertical="center"/>
    </xf>
    <xf numFmtId="2" fontId="0" fillId="8" borderId="2" xfId="0" applyNumberFormat="1" applyFont="1" applyFill="1" applyBorder="1" applyAlignment="1">
      <alignment horizontal="center" vertical="center"/>
    </xf>
    <xf numFmtId="1" fontId="0" fillId="8" borderId="2" xfId="0" applyNumberFormat="1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2" xfId="0" quotePrefix="1" applyFill="1" applyBorder="1" applyAlignment="1">
      <alignment horizontal="center" vertical="center"/>
    </xf>
    <xf numFmtId="0" fontId="0" fillId="8" borderId="1" xfId="0" quotePrefix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1" fontId="0" fillId="8" borderId="1" xfId="0" quotePrefix="1" applyNumberForma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/>
    </xf>
    <xf numFmtId="1" fontId="0" fillId="5" borderId="2" xfId="1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quotePrefix="1" applyFill="1"/>
    <xf numFmtId="0" fontId="0" fillId="0" borderId="0" xfId="0" applyFill="1"/>
    <xf numFmtId="0" fontId="0" fillId="0" borderId="0" xfId="0" applyFill="1" applyAlignment="1">
      <alignment horizontal="center"/>
    </xf>
    <xf numFmtId="16" fontId="0" fillId="0" borderId="7" xfId="0" applyNumberFormat="1" applyFill="1" applyBorder="1" applyAlignment="1">
      <alignment horizontal="center" vertical="center"/>
    </xf>
    <xf numFmtId="2" fontId="0" fillId="0" borderId="0" xfId="0" quotePrefix="1" applyNumberFormat="1" applyFill="1"/>
    <xf numFmtId="0" fontId="5" fillId="9" borderId="1" xfId="0" applyFon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0" borderId="15" xfId="0" applyBorder="1" applyAlignment="1">
      <alignment horizontal="center" vertical="center"/>
    </xf>
    <xf numFmtId="2" fontId="0" fillId="4" borderId="16" xfId="0" applyNumberFormat="1" applyFont="1" applyFill="1" applyBorder="1" applyAlignment="1">
      <alignment horizontal="center" vertical="center"/>
    </xf>
    <xf numFmtId="2" fontId="0" fillId="5" borderId="16" xfId="0" applyNumberFormat="1" applyFont="1" applyFill="1" applyBorder="1" applyAlignment="1">
      <alignment horizontal="center" vertical="center"/>
    </xf>
    <xf numFmtId="2" fontId="0" fillId="6" borderId="16" xfId="0" applyNumberFormat="1" applyFont="1" applyFill="1" applyBorder="1" applyAlignment="1">
      <alignment horizontal="center" vertical="center"/>
    </xf>
    <xf numFmtId="2" fontId="0" fillId="8" borderId="16" xfId="0" applyNumberFormat="1" applyFont="1" applyFill="1" applyBorder="1" applyAlignment="1">
      <alignment horizontal="center" vertical="center"/>
    </xf>
    <xf numFmtId="2" fontId="0" fillId="7" borderId="16" xfId="0" applyNumberFormat="1" applyFont="1" applyFill="1" applyBorder="1" applyAlignment="1">
      <alignment horizontal="center" vertical="center"/>
    </xf>
    <xf numFmtId="2" fontId="0" fillId="4" borderId="17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6" xfId="0" quotePrefix="1" applyFont="1" applyFill="1" applyBorder="1" applyAlignment="1">
      <alignment horizontal="center" vertical="center"/>
    </xf>
    <xf numFmtId="0" fontId="0" fillId="0" borderId="16" xfId="1" quotePrefix="1" applyFont="1" applyFill="1" applyBorder="1" applyAlignment="1">
      <alignment horizontal="center" vertical="center"/>
    </xf>
    <xf numFmtId="0" fontId="0" fillId="0" borderId="16" xfId="0" quotePrefix="1" applyFill="1" applyBorder="1" applyAlignment="1">
      <alignment horizontal="center" vertical="center"/>
    </xf>
    <xf numFmtId="0" fontId="4" fillId="0" borderId="16" xfId="1" quotePrefix="1" applyFont="1" applyFill="1" applyBorder="1" applyAlignment="1">
      <alignment horizontal="center" vertical="center"/>
    </xf>
    <xf numFmtId="0" fontId="0" fillId="0" borderId="15" xfId="0" quotePrefix="1" applyFill="1" applyBorder="1" applyAlignment="1">
      <alignment horizontal="center" vertical="center"/>
    </xf>
    <xf numFmtId="2" fontId="3" fillId="0" borderId="0" xfId="0" quotePrefix="1" applyNumberFormat="1" applyFont="1" applyFill="1"/>
    <xf numFmtId="0" fontId="3" fillId="0" borderId="0" xfId="0" quotePrefix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24" xfId="0" quotePrefix="1" applyFon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0" fontId="0" fillId="8" borderId="1" xfId="0" quotePrefix="1" applyFill="1" applyBorder="1" applyAlignment="1">
      <alignment horizontal="center" vertical="center"/>
    </xf>
    <xf numFmtId="0" fontId="4" fillId="6" borderId="1" xfId="1" quotePrefix="1" applyFont="1" applyFill="1" applyBorder="1" applyAlignment="1">
      <alignment horizontal="center" vertical="center"/>
    </xf>
    <xf numFmtId="0" fontId="4" fillId="8" borderId="1" xfId="1" quotePrefix="1" applyFont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164" fontId="0" fillId="7" borderId="21" xfId="0" quotePrefix="1" applyNumberFormat="1" applyFont="1" applyFill="1" applyBorder="1" applyAlignment="1">
      <alignment horizontal="center" vertical="center"/>
    </xf>
    <xf numFmtId="164" fontId="0" fillId="7" borderId="22" xfId="0" quotePrefix="1" applyNumberFormat="1" applyFont="1" applyFill="1" applyBorder="1" applyAlignment="1">
      <alignment horizontal="center" vertical="center"/>
    </xf>
    <xf numFmtId="2" fontId="0" fillId="10" borderId="0" xfId="0" applyNumberForma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10" borderId="16" xfId="0" quotePrefix="1" applyFill="1" applyBorder="1" applyAlignment="1">
      <alignment horizontal="center" vertical="center"/>
    </xf>
    <xf numFmtId="0" fontId="0" fillId="0" borderId="28" xfId="0" quotePrefix="1" applyFont="1" applyFill="1" applyBorder="1" applyAlignment="1">
      <alignment horizontal="center" vertical="center"/>
    </xf>
    <xf numFmtId="0" fontId="0" fillId="0" borderId="28" xfId="1" quotePrefix="1" applyFont="1" applyFill="1" applyBorder="1" applyAlignment="1">
      <alignment horizontal="center" vertical="center"/>
    </xf>
    <xf numFmtId="0" fontId="0" fillId="0" borderId="28" xfId="0" quotePrefix="1" applyFill="1" applyBorder="1" applyAlignment="1">
      <alignment horizontal="center" vertical="center"/>
    </xf>
    <xf numFmtId="0" fontId="0" fillId="10" borderId="28" xfId="0" quotePrefix="1" applyFill="1" applyBorder="1" applyAlignment="1">
      <alignment horizontal="center" vertical="center"/>
    </xf>
    <xf numFmtId="0" fontId="4" fillId="0" borderId="28" xfId="1" quotePrefix="1" applyFont="1" applyFill="1" applyBorder="1" applyAlignment="1">
      <alignment horizontal="center" vertical="center"/>
    </xf>
    <xf numFmtId="0" fontId="0" fillId="0" borderId="9" xfId="0" quotePrefix="1" applyFill="1" applyBorder="1" applyAlignment="1">
      <alignment horizontal="center" vertical="center"/>
    </xf>
    <xf numFmtId="0" fontId="0" fillId="0" borderId="0" xfId="0" quotePrefix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7" fillId="0" borderId="0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left"/>
    </xf>
    <xf numFmtId="0" fontId="7" fillId="10" borderId="0" xfId="2" applyFont="1" applyFill="1" applyBorder="1" applyAlignment="1">
      <alignment horizontal="left"/>
    </xf>
    <xf numFmtId="0" fontId="6" fillId="0" borderId="0" xfId="2" applyFill="1" applyBorder="1" applyAlignment="1">
      <alignment horizontal="left" vertical="top"/>
    </xf>
    <xf numFmtId="0" fontId="8" fillId="0" borderId="0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top"/>
    </xf>
    <xf numFmtId="2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top"/>
    </xf>
    <xf numFmtId="0" fontId="9" fillId="9" borderId="1" xfId="2" applyFont="1" applyFill="1" applyBorder="1" applyAlignment="1">
      <alignment horizontal="center" vertical="top" wrapText="1"/>
    </xf>
    <xf numFmtId="0" fontId="6" fillId="0" borderId="0" xfId="2" applyFill="1" applyBorder="1" applyAlignment="1">
      <alignment horizontal="right" vertical="top"/>
    </xf>
    <xf numFmtId="2" fontId="11" fillId="9" borderId="1" xfId="2" applyNumberFormat="1" applyFont="1" applyFill="1" applyBorder="1" applyAlignment="1">
      <alignment horizontal="center" vertical="top"/>
    </xf>
    <xf numFmtId="2" fontId="6" fillId="0" borderId="0" xfId="2" applyNumberFormat="1" applyFill="1" applyBorder="1" applyAlignment="1">
      <alignment horizontal="left" vertical="top"/>
    </xf>
    <xf numFmtId="2" fontId="6" fillId="0" borderId="0" xfId="2" applyNumberFormat="1" applyFill="1" applyBorder="1" applyAlignment="1">
      <alignment horizontal="center" vertical="top"/>
    </xf>
    <xf numFmtId="0" fontId="6" fillId="0" borderId="0" xfId="2" applyFont="1" applyFill="1" applyBorder="1" applyAlignment="1">
      <alignment horizontal="right" vertical="top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0" xfId="0" applyFont="1"/>
    <xf numFmtId="0" fontId="15" fillId="0" borderId="0" xfId="0" applyFont="1"/>
    <xf numFmtId="0" fontId="13" fillId="0" borderId="1" xfId="0" applyFont="1" applyFill="1" applyBorder="1"/>
    <xf numFmtId="0" fontId="14" fillId="12" borderId="1" xfId="0" applyFont="1" applyFill="1" applyBorder="1"/>
    <xf numFmtId="0" fontId="14" fillId="12" borderId="1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9" fillId="0" borderId="1" xfId="0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>
      <alignment horizontal="center" wrapText="1"/>
    </xf>
    <xf numFmtId="0" fontId="13" fillId="10" borderId="1" xfId="0" applyFont="1" applyFill="1" applyBorder="1"/>
    <xf numFmtId="0" fontId="6" fillId="0" borderId="0" xfId="2" applyFill="1" applyBorder="1" applyAlignment="1">
      <alignment horizontal="center" vertical="top" wrapText="1"/>
    </xf>
    <xf numFmtId="0" fontId="6" fillId="0" borderId="0" xfId="2" applyFill="1" applyBorder="1" applyAlignment="1">
      <alignment horizontal="center" vertical="top"/>
    </xf>
    <xf numFmtId="2" fontId="11" fillId="0" borderId="0" xfId="2" applyNumberFormat="1" applyFont="1" applyFill="1" applyBorder="1" applyAlignment="1">
      <alignment horizontal="center" vertical="top"/>
    </xf>
    <xf numFmtId="0" fontId="13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32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13" fillId="0" borderId="12" xfId="0" applyFont="1" applyBorder="1"/>
    <xf numFmtId="0" fontId="13" fillId="0" borderId="12" xfId="0" applyFont="1" applyFill="1" applyBorder="1"/>
    <xf numFmtId="0" fontId="13" fillId="10" borderId="12" xfId="0" applyFont="1" applyFill="1" applyBorder="1"/>
    <xf numFmtId="0" fontId="16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2" fontId="13" fillId="0" borderId="17" xfId="0" applyNumberFormat="1" applyFont="1" applyBorder="1" applyAlignment="1">
      <alignment horizontal="center"/>
    </xf>
    <xf numFmtId="2" fontId="13" fillId="0" borderId="17" xfId="0" applyNumberFormat="1" applyFont="1" applyFill="1" applyBorder="1" applyAlignment="1">
      <alignment horizontal="center"/>
    </xf>
    <xf numFmtId="0" fontId="13" fillId="0" borderId="17" xfId="0" applyFont="1" applyBorder="1" applyAlignment="1">
      <alignment horizontal="center"/>
    </xf>
    <xf numFmtId="2" fontId="13" fillId="10" borderId="17" xfId="0" applyNumberFormat="1" applyFont="1" applyFill="1" applyBorder="1" applyAlignment="1">
      <alignment horizontal="center"/>
    </xf>
    <xf numFmtId="0" fontId="16" fillId="0" borderId="35" xfId="0" applyFont="1" applyBorder="1" applyAlignment="1">
      <alignment horizontal="center" wrapText="1"/>
    </xf>
    <xf numFmtId="0" fontId="13" fillId="0" borderId="35" xfId="0" applyFont="1" applyBorder="1" applyAlignment="1">
      <alignment horizontal="center" wrapText="1"/>
    </xf>
    <xf numFmtId="2" fontId="13" fillId="0" borderId="35" xfId="0" applyNumberFormat="1" applyFont="1" applyBorder="1" applyAlignment="1">
      <alignment horizontal="center"/>
    </xf>
    <xf numFmtId="2" fontId="13" fillId="0" borderId="35" xfId="0" applyNumberFormat="1" applyFont="1" applyFill="1" applyBorder="1" applyAlignment="1">
      <alignment horizontal="center"/>
    </xf>
    <xf numFmtId="0" fontId="13" fillId="0" borderId="35" xfId="0" applyFont="1" applyBorder="1" applyAlignment="1">
      <alignment horizontal="center"/>
    </xf>
    <xf numFmtId="2" fontId="13" fillId="10" borderId="36" xfId="0" applyNumberFormat="1" applyFont="1" applyFill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2" fontId="13" fillId="0" borderId="12" xfId="0" applyNumberFormat="1" applyFont="1" applyBorder="1" applyAlignment="1">
      <alignment horizontal="center"/>
    </xf>
    <xf numFmtId="2" fontId="13" fillId="0" borderId="12" xfId="0" applyNumberFormat="1" applyFont="1" applyFill="1" applyBorder="1" applyAlignment="1">
      <alignment horizontal="center"/>
    </xf>
    <xf numFmtId="2" fontId="13" fillId="10" borderId="12" xfId="0" applyNumberFormat="1" applyFont="1" applyFill="1" applyBorder="1" applyAlignment="1">
      <alignment horizontal="center"/>
    </xf>
    <xf numFmtId="0" fontId="13" fillId="0" borderId="35" xfId="0" applyFont="1" applyBorder="1"/>
    <xf numFmtId="0" fontId="21" fillId="12" borderId="1" xfId="0" applyFont="1" applyFill="1" applyBorder="1" applyAlignment="1">
      <alignment horizontal="center"/>
    </xf>
    <xf numFmtId="0" fontId="21" fillId="12" borderId="12" xfId="0" applyFont="1" applyFill="1" applyBorder="1" applyAlignment="1">
      <alignment horizontal="center"/>
    </xf>
    <xf numFmtId="0" fontId="21" fillId="12" borderId="35" xfId="0" applyFont="1" applyFill="1" applyBorder="1" applyAlignment="1">
      <alignment horizontal="center"/>
    </xf>
    <xf numFmtId="0" fontId="21" fillId="12" borderId="17" xfId="0" applyFont="1" applyFill="1" applyBorder="1" applyAlignment="1">
      <alignment horizontal="center"/>
    </xf>
    <xf numFmtId="0" fontId="21" fillId="12" borderId="1" xfId="0" applyFont="1" applyFill="1" applyBorder="1" applyAlignment="1">
      <alignment horizontal="right"/>
    </xf>
    <xf numFmtId="0" fontId="21" fillId="12" borderId="1" xfId="0" applyFont="1" applyFill="1" applyBorder="1"/>
    <xf numFmtId="0" fontId="21" fillId="12" borderId="12" xfId="0" applyFont="1" applyFill="1" applyBorder="1"/>
    <xf numFmtId="2" fontId="21" fillId="12" borderId="35" xfId="0" applyNumberFormat="1" applyFont="1" applyFill="1" applyBorder="1" applyAlignment="1">
      <alignment horizontal="center"/>
    </xf>
    <xf numFmtId="2" fontId="21" fillId="12" borderId="17" xfId="0" applyNumberFormat="1" applyFont="1" applyFill="1" applyBorder="1" applyAlignment="1">
      <alignment horizontal="center"/>
    </xf>
    <xf numFmtId="2" fontId="21" fillId="12" borderId="12" xfId="0" applyNumberFormat="1" applyFont="1" applyFill="1" applyBorder="1" applyAlignment="1">
      <alignment horizontal="center"/>
    </xf>
    <xf numFmtId="2" fontId="21" fillId="12" borderId="1" xfId="0" applyNumberFormat="1" applyFont="1" applyFill="1" applyBorder="1" applyAlignment="1">
      <alignment horizontal="center"/>
    </xf>
    <xf numFmtId="0" fontId="13" fillId="10" borderId="36" xfId="0" applyFont="1" applyFill="1" applyBorder="1"/>
    <xf numFmtId="0" fontId="13" fillId="0" borderId="33" xfId="0" applyFont="1" applyBorder="1" applyAlignment="1">
      <alignment horizontal="center" wrapText="1"/>
    </xf>
    <xf numFmtId="0" fontId="16" fillId="0" borderId="29" xfId="0" applyFont="1" applyBorder="1" applyAlignment="1">
      <alignment horizontal="center" wrapText="1"/>
    </xf>
    <xf numFmtId="0" fontId="13" fillId="0" borderId="37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3" fillId="0" borderId="43" xfId="0" applyFont="1" applyBorder="1"/>
    <xf numFmtId="0" fontId="13" fillId="0" borderId="43" xfId="0" applyFont="1" applyBorder="1" applyAlignment="1">
      <alignment horizontal="center" wrapText="1"/>
    </xf>
    <xf numFmtId="0" fontId="21" fillId="12" borderId="43" xfId="0" applyFont="1" applyFill="1" applyBorder="1" applyAlignment="1">
      <alignment horizontal="center"/>
    </xf>
    <xf numFmtId="2" fontId="13" fillId="0" borderId="43" xfId="0" applyNumberFormat="1" applyFont="1" applyBorder="1" applyAlignment="1">
      <alignment horizontal="center"/>
    </xf>
    <xf numFmtId="2" fontId="21" fillId="12" borderId="43" xfId="0" applyNumberFormat="1" applyFont="1" applyFill="1" applyBorder="1" applyAlignment="1">
      <alignment horizontal="center"/>
    </xf>
    <xf numFmtId="2" fontId="13" fillId="0" borderId="43" xfId="0" applyNumberFormat="1" applyFont="1" applyFill="1" applyBorder="1" applyAlignment="1">
      <alignment horizontal="center"/>
    </xf>
    <xf numFmtId="0" fontId="13" fillId="10" borderId="44" xfId="0" applyFont="1" applyFill="1" applyBorder="1"/>
    <xf numFmtId="4" fontId="16" fillId="9" borderId="35" xfId="0" applyNumberFormat="1" applyFont="1" applyFill="1" applyBorder="1" applyAlignment="1">
      <alignment horizontal="center" wrapText="1"/>
    </xf>
    <xf numFmtId="4" fontId="23" fillId="9" borderId="29" xfId="0" applyNumberFormat="1" applyFont="1" applyFill="1" applyBorder="1"/>
    <xf numFmtId="4" fontId="16" fillId="9" borderId="36" xfId="0" applyNumberFormat="1" applyFont="1" applyFill="1" applyBorder="1" applyAlignment="1">
      <alignment horizontal="center" wrapText="1"/>
    </xf>
    <xf numFmtId="2" fontId="24" fillId="0" borderId="17" xfId="0" applyNumberFormat="1" applyFont="1" applyBorder="1" applyAlignment="1">
      <alignment horizontal="center"/>
    </xf>
    <xf numFmtId="2" fontId="24" fillId="0" borderId="12" xfId="0" applyNumberFormat="1" applyFont="1" applyBorder="1" applyAlignment="1">
      <alignment horizontal="center"/>
    </xf>
    <xf numFmtId="2" fontId="26" fillId="0" borderId="35" xfId="0" applyNumberFormat="1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49" fontId="27" fillId="0" borderId="0" xfId="0" applyNumberFormat="1" applyFont="1"/>
    <xf numFmtId="1" fontId="27" fillId="0" borderId="1" xfId="0" applyNumberFormat="1" applyFont="1" applyBorder="1" applyAlignment="1">
      <alignment horizontal="center"/>
    </xf>
    <xf numFmtId="0" fontId="27" fillId="0" borderId="1" xfId="0" applyFont="1" applyBorder="1"/>
    <xf numFmtId="0" fontId="27" fillId="0" borderId="1" xfId="0" applyFont="1" applyBorder="1" applyAlignment="1">
      <alignment horizontal="center"/>
    </xf>
    <xf numFmtId="49" fontId="27" fillId="0" borderId="1" xfId="0" applyNumberFormat="1" applyFont="1" applyBorder="1"/>
    <xf numFmtId="0" fontId="27" fillId="0" borderId="1" xfId="0" applyFont="1" applyBorder="1" applyAlignment="1">
      <alignment wrapText="1"/>
    </xf>
    <xf numFmtId="0" fontId="29" fillId="0" borderId="7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/>
    </xf>
    <xf numFmtId="49" fontId="22" fillId="13" borderId="2" xfId="0" applyNumberFormat="1" applyFont="1" applyFill="1" applyBorder="1" applyAlignment="1">
      <alignment horizontal="center"/>
    </xf>
    <xf numFmtId="0" fontId="22" fillId="13" borderId="2" xfId="0" applyFont="1" applyFill="1" applyBorder="1"/>
    <xf numFmtId="0" fontId="22" fillId="13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27" fillId="0" borderId="12" xfId="0" applyFont="1" applyBorder="1"/>
    <xf numFmtId="49" fontId="27" fillId="0" borderId="2" xfId="0" applyNumberFormat="1" applyFont="1" applyBorder="1"/>
    <xf numFmtId="0" fontId="27" fillId="0" borderId="2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7" borderId="50" xfId="0" applyFill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3" fillId="0" borderId="51" xfId="0" quotePrefix="1" applyFont="1" applyFill="1" applyBorder="1" applyAlignment="1">
      <alignment horizontal="center" vertical="center"/>
    </xf>
    <xf numFmtId="0" fontId="0" fillId="0" borderId="24" xfId="0" quotePrefix="1" applyFont="1" applyFill="1" applyBorder="1" applyAlignment="1">
      <alignment horizontal="center" vertical="center"/>
    </xf>
    <xf numFmtId="0" fontId="0" fillId="0" borderId="24" xfId="1" quotePrefix="1" applyFont="1" applyFill="1" applyBorder="1" applyAlignment="1">
      <alignment horizontal="center" vertical="center"/>
    </xf>
    <xf numFmtId="0" fontId="0" fillId="0" borderId="24" xfId="0" quotePrefix="1" applyFill="1" applyBorder="1" applyAlignment="1">
      <alignment horizontal="center" vertical="center"/>
    </xf>
    <xf numFmtId="0" fontId="4" fillId="0" borderId="24" xfId="1" quotePrefix="1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53" xfId="0" quotePrefix="1" applyFont="1" applyFill="1" applyBorder="1" applyAlignment="1">
      <alignment horizontal="center" vertical="center"/>
    </xf>
    <xf numFmtId="0" fontId="3" fillId="0" borderId="53" xfId="1" quotePrefix="1" applyFont="1" applyFill="1" applyBorder="1" applyAlignment="1">
      <alignment horizontal="center" vertical="center"/>
    </xf>
    <xf numFmtId="0" fontId="5" fillId="0" borderId="53" xfId="0" quotePrefix="1" applyFont="1" applyFill="1" applyBorder="1" applyAlignment="1">
      <alignment horizontal="center" vertical="center"/>
    </xf>
    <xf numFmtId="0" fontId="3" fillId="0" borderId="54" xfId="0" quotePrefix="1" applyFont="1" applyFill="1" applyBorder="1" applyAlignment="1">
      <alignment horizontal="center" vertical="center"/>
    </xf>
    <xf numFmtId="0" fontId="5" fillId="10" borderId="53" xfId="0" quotePrefix="1" applyFont="1" applyFill="1" applyBorder="1" applyAlignment="1">
      <alignment horizontal="center" vertical="center"/>
    </xf>
    <xf numFmtId="0" fontId="3" fillId="0" borderId="55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5" fillId="0" borderId="56" xfId="0" quotePrefix="1" applyFont="1" applyFill="1" applyBorder="1" applyAlignment="1">
      <alignment horizontal="center" vertical="center"/>
    </xf>
    <xf numFmtId="0" fontId="0" fillId="0" borderId="56" xfId="0" quotePrefix="1" applyFill="1" applyBorder="1" applyAlignment="1">
      <alignment horizontal="center" vertical="center"/>
    </xf>
    <xf numFmtId="0" fontId="0" fillId="0" borderId="41" xfId="0" quotePrefix="1" applyFill="1" applyBorder="1" applyAlignment="1">
      <alignment horizontal="center" vertical="center"/>
    </xf>
    <xf numFmtId="0" fontId="5" fillId="0" borderId="24" xfId="1" quotePrefix="1" applyFont="1" applyFill="1" applyBorder="1" applyAlignment="1">
      <alignment horizontal="center" vertical="center"/>
    </xf>
    <xf numFmtId="0" fontId="5" fillId="0" borderId="52" xfId="0" quotePrefix="1" applyFont="1" applyFill="1" applyBorder="1" applyAlignment="1">
      <alignment horizontal="center" vertical="center"/>
    </xf>
    <xf numFmtId="0" fontId="5" fillId="0" borderId="26" xfId="0" quotePrefix="1" applyFont="1" applyFill="1" applyBorder="1" applyAlignment="1">
      <alignment horizontal="center" vertical="center"/>
    </xf>
    <xf numFmtId="0" fontId="0" fillId="0" borderId="53" xfId="0" quotePrefix="1" applyFont="1" applyFill="1" applyBorder="1" applyAlignment="1">
      <alignment horizontal="center" vertical="center"/>
    </xf>
    <xf numFmtId="0" fontId="0" fillId="0" borderId="53" xfId="1" quotePrefix="1" applyFont="1" applyFill="1" applyBorder="1" applyAlignment="1">
      <alignment horizontal="center" vertical="center"/>
    </xf>
    <xf numFmtId="0" fontId="0" fillId="0" borderId="53" xfId="0" quotePrefix="1" applyFill="1" applyBorder="1" applyAlignment="1">
      <alignment horizontal="center" vertical="center"/>
    </xf>
    <xf numFmtId="0" fontId="4" fillId="0" borderId="53" xfId="1" quotePrefix="1" applyFont="1" applyFill="1" applyBorder="1" applyAlignment="1">
      <alignment horizontal="center" vertical="center"/>
    </xf>
    <xf numFmtId="0" fontId="0" fillId="0" borderId="57" xfId="0" quotePrefix="1" applyFill="1" applyBorder="1" applyAlignment="1">
      <alignment horizontal="center" vertical="center"/>
    </xf>
    <xf numFmtId="0" fontId="0" fillId="0" borderId="55" xfId="0" quotePrefix="1" applyFill="1" applyBorder="1" applyAlignment="1">
      <alignment horizontal="center" vertical="center"/>
    </xf>
    <xf numFmtId="0" fontId="5" fillId="0" borderId="25" xfId="0" quotePrefix="1" applyFont="1" applyFill="1" applyBorder="1" applyAlignment="1">
      <alignment horizontal="center" vertical="center"/>
    </xf>
    <xf numFmtId="0" fontId="5" fillId="0" borderId="58" xfId="0" quotePrefix="1" applyFont="1" applyFill="1" applyBorder="1" applyAlignment="1">
      <alignment horizontal="center" vertical="center"/>
    </xf>
    <xf numFmtId="0" fontId="0" fillId="10" borderId="24" xfId="0" quotePrefix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165" fontId="3" fillId="0" borderId="16" xfId="0" quotePrefix="1" applyNumberFormat="1" applyFont="1" applyFill="1" applyBorder="1" applyAlignment="1">
      <alignment horizontal="center" vertical="center"/>
    </xf>
    <xf numFmtId="0" fontId="0" fillId="11" borderId="60" xfId="0" applyFill="1" applyBorder="1" applyAlignment="1">
      <alignment horizontal="center" vertical="center" wrapText="1"/>
    </xf>
    <xf numFmtId="43" fontId="25" fillId="11" borderId="21" xfId="0" quotePrefix="1" applyNumberFormat="1" applyFont="1" applyFill="1" applyBorder="1" applyAlignment="1">
      <alignment horizontal="center" vertical="center"/>
    </xf>
    <xf numFmtId="43" fontId="3" fillId="11" borderId="21" xfId="0" quotePrefix="1" applyNumberFormat="1" applyFont="1" applyFill="1" applyBorder="1" applyAlignment="1">
      <alignment horizontal="center" vertical="center"/>
    </xf>
    <xf numFmtId="43" fontId="0" fillId="11" borderId="22" xfId="0" quotePrefix="1" applyNumberFormat="1" applyFont="1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 wrapText="1"/>
    </xf>
    <xf numFmtId="0" fontId="25" fillId="11" borderId="61" xfId="0" quotePrefix="1" applyFont="1" applyFill="1" applyBorder="1" applyAlignment="1">
      <alignment horizontal="center" vertical="center"/>
    </xf>
    <xf numFmtId="0" fontId="3" fillId="11" borderId="61" xfId="0" quotePrefix="1" applyFont="1" applyFill="1" applyBorder="1" applyAlignment="1">
      <alignment horizontal="center" vertical="center"/>
    </xf>
    <xf numFmtId="0" fontId="0" fillId="11" borderId="46" xfId="0" quotePrefix="1" applyFont="1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164" fontId="0" fillId="7" borderId="61" xfId="0" quotePrefix="1" applyNumberFormat="1" applyFont="1" applyFill="1" applyBorder="1" applyAlignment="1">
      <alignment horizontal="center" vertical="center"/>
    </xf>
    <xf numFmtId="164" fontId="0" fillId="7" borderId="46" xfId="0" quotePrefix="1" applyNumberFormat="1" applyFont="1" applyFill="1" applyBorder="1" applyAlignment="1">
      <alignment horizontal="center" vertical="center"/>
    </xf>
    <xf numFmtId="0" fontId="3" fillId="0" borderId="62" xfId="0" quotePrefix="1" applyFont="1" applyFill="1" applyBorder="1" applyAlignment="1">
      <alignment horizontal="center" vertical="center"/>
    </xf>
    <xf numFmtId="0" fontId="3" fillId="0" borderId="63" xfId="0" quotePrefix="1" applyFont="1" applyFill="1" applyBorder="1" applyAlignment="1">
      <alignment horizontal="center" vertical="center"/>
    </xf>
    <xf numFmtId="0" fontId="0" fillId="5" borderId="64" xfId="0" quotePrefix="1" applyFill="1" applyBorder="1"/>
    <xf numFmtId="2" fontId="0" fillId="5" borderId="65" xfId="0" quotePrefix="1" applyNumberFormat="1" applyFill="1" applyBorder="1"/>
    <xf numFmtId="0" fontId="0" fillId="0" borderId="64" xfId="0" quotePrefix="1" applyFill="1" applyBorder="1"/>
    <xf numFmtId="2" fontId="0" fillId="0" borderId="65" xfId="0" quotePrefix="1" applyNumberFormat="1" applyFill="1" applyBorder="1"/>
    <xf numFmtId="0" fontId="0" fillId="6" borderId="64" xfId="0" quotePrefix="1" applyFill="1" applyBorder="1"/>
    <xf numFmtId="2" fontId="0" fillId="6" borderId="65" xfId="0" quotePrefix="1" applyNumberFormat="1" applyFill="1" applyBorder="1"/>
    <xf numFmtId="0" fontId="0" fillId="8" borderId="64" xfId="0" quotePrefix="1" applyFill="1" applyBorder="1"/>
    <xf numFmtId="2" fontId="0" fillId="8" borderId="65" xfId="0" quotePrefix="1" applyNumberFormat="1" applyFill="1" applyBorder="1"/>
    <xf numFmtId="0" fontId="0" fillId="7" borderId="64" xfId="0" quotePrefix="1" applyFill="1" applyBorder="1"/>
    <xf numFmtId="2" fontId="0" fillId="7" borderId="65" xfId="0" quotePrefix="1" applyNumberFormat="1" applyFill="1" applyBorder="1"/>
    <xf numFmtId="0" fontId="0" fillId="0" borderId="6" xfId="0" quotePrefix="1" applyFill="1" applyBorder="1"/>
    <xf numFmtId="2" fontId="0" fillId="0" borderId="48" xfId="0" quotePrefix="1" applyNumberFormat="1" applyFill="1" applyBorder="1"/>
    <xf numFmtId="2" fontId="0" fillId="5" borderId="17" xfId="0" quotePrefix="1" applyNumberFormat="1" applyFill="1" applyBorder="1"/>
    <xf numFmtId="2" fontId="0" fillId="0" borderId="17" xfId="0" quotePrefix="1" applyNumberFormat="1" applyFill="1" applyBorder="1"/>
    <xf numFmtId="2" fontId="0" fillId="6" borderId="17" xfId="0" quotePrefix="1" applyNumberFormat="1" applyFill="1" applyBorder="1"/>
    <xf numFmtId="2" fontId="0" fillId="8" borderId="17" xfId="0" quotePrefix="1" applyNumberFormat="1" applyFill="1" applyBorder="1"/>
    <xf numFmtId="2" fontId="0" fillId="7" borderId="17" xfId="0" quotePrefix="1" applyNumberFormat="1" applyFill="1" applyBorder="1"/>
    <xf numFmtId="2" fontId="0" fillId="0" borderId="15" xfId="0" quotePrefix="1" applyNumberFormat="1" applyFill="1" applyBorder="1"/>
    <xf numFmtId="2" fontId="0" fillId="5" borderId="66" xfId="0" quotePrefix="1" applyNumberFormat="1" applyFill="1" applyBorder="1"/>
    <xf numFmtId="2" fontId="0" fillId="0" borderId="66" xfId="0" quotePrefix="1" applyNumberFormat="1" applyFill="1" applyBorder="1"/>
    <xf numFmtId="2" fontId="0" fillId="6" borderId="66" xfId="0" quotePrefix="1" applyNumberFormat="1" applyFill="1" applyBorder="1"/>
    <xf numFmtId="2" fontId="0" fillId="8" borderId="66" xfId="0" quotePrefix="1" applyNumberFormat="1" applyFill="1" applyBorder="1"/>
    <xf numFmtId="2" fontId="0" fillId="7" borderId="66" xfId="0" quotePrefix="1" applyNumberFormat="1" applyFill="1" applyBorder="1"/>
    <xf numFmtId="2" fontId="0" fillId="0" borderId="60" xfId="0" quotePrefix="1" applyNumberFormat="1" applyFill="1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12" xfId="0" applyFont="1" applyBorder="1" applyAlignment="1">
      <alignment horizontal="center"/>
    </xf>
    <xf numFmtId="49" fontId="22" fillId="13" borderId="2" xfId="0" applyNumberFormat="1" applyFont="1" applyFill="1" applyBorder="1" applyAlignment="1">
      <alignment horizontal="center" vertical="top"/>
    </xf>
    <xf numFmtId="0" fontId="22" fillId="13" borderId="2" xfId="0" applyFont="1" applyFill="1" applyBorder="1" applyAlignment="1">
      <alignment wrapText="1"/>
    </xf>
    <xf numFmtId="0" fontId="22" fillId="13" borderId="2" xfId="0" applyFont="1" applyFill="1" applyBorder="1" applyAlignment="1">
      <alignment horizontal="center" vertical="center"/>
    </xf>
    <xf numFmtId="1" fontId="27" fillId="0" borderId="7" xfId="0" applyNumberFormat="1" applyFont="1" applyBorder="1" applyAlignment="1">
      <alignment horizontal="center"/>
    </xf>
    <xf numFmtId="0" fontId="27" fillId="0" borderId="7" xfId="0" applyFont="1" applyBorder="1"/>
    <xf numFmtId="0" fontId="27" fillId="0" borderId="7" xfId="0" applyFont="1" applyBorder="1" applyAlignment="1">
      <alignment horizontal="center"/>
    </xf>
    <xf numFmtId="49" fontId="27" fillId="0" borderId="7" xfId="0" applyNumberFormat="1" applyFont="1" applyBorder="1"/>
    <xf numFmtId="49" fontId="22" fillId="13" borderId="61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27" fillId="0" borderId="0" xfId="0" applyFont="1" applyFill="1"/>
    <xf numFmtId="0" fontId="29" fillId="0" borderId="0" xfId="3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7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27" fillId="0" borderId="0" xfId="0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5" borderId="0" xfId="0" applyFill="1"/>
    <xf numFmtId="1" fontId="0" fillId="2" borderId="2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5" borderId="12" xfId="0" quotePrefix="1" applyFill="1" applyBorder="1" applyAlignment="1">
      <alignment horizontal="center" vertical="center"/>
    </xf>
    <xf numFmtId="1" fontId="0" fillId="6" borderId="2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2" fontId="0" fillId="7" borderId="1" xfId="0" applyNumberFormat="1" applyFill="1" applyBorder="1" applyAlignment="1">
      <alignment horizontal="center" vertical="center"/>
    </xf>
    <xf numFmtId="0" fontId="0" fillId="7" borderId="1" xfId="0" quotePrefix="1" applyFont="1" applyFill="1" applyBorder="1" applyAlignment="1">
      <alignment horizontal="center" vertical="center"/>
    </xf>
    <xf numFmtId="1" fontId="0" fillId="11" borderId="2" xfId="0" quotePrefix="1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1" fontId="0" fillId="4" borderId="17" xfId="0" quotePrefix="1" applyNumberFormat="1" applyFill="1" applyBorder="1" applyAlignment="1">
      <alignment horizontal="center" vertical="center"/>
    </xf>
    <xf numFmtId="1" fontId="0" fillId="4" borderId="54" xfId="0" quotePrefix="1" applyNumberFormat="1" applyFont="1" applyFill="1" applyBorder="1" applyAlignment="1">
      <alignment horizontal="center" vertical="center"/>
    </xf>
    <xf numFmtId="1" fontId="0" fillId="4" borderId="54" xfId="1" quotePrefix="1" applyNumberFormat="1" applyFont="1" applyFill="1" applyBorder="1" applyAlignment="1">
      <alignment horizontal="center" vertical="center"/>
    </xf>
    <xf numFmtId="1" fontId="0" fillId="4" borderId="54" xfId="0" quotePrefix="1" applyNumberFormat="1" applyFill="1" applyBorder="1" applyAlignment="1">
      <alignment horizontal="center" vertical="center"/>
    </xf>
    <xf numFmtId="1" fontId="0" fillId="0" borderId="54" xfId="0" quotePrefix="1" applyNumberFormat="1" applyFill="1" applyBorder="1" applyAlignment="1">
      <alignment horizontal="center" vertical="center"/>
    </xf>
    <xf numFmtId="2" fontId="0" fillId="11" borderId="2" xfId="0" quotePrefix="1" applyNumberFormat="1" applyFont="1" applyFill="1" applyBorder="1" applyAlignment="1">
      <alignment horizontal="center" vertical="center"/>
    </xf>
    <xf numFmtId="2" fontId="0" fillId="7" borderId="61" xfId="0" quotePrefix="1" applyNumberFormat="1" applyFont="1" applyFill="1" applyBorder="1" applyAlignment="1">
      <alignment horizontal="center" vertical="center"/>
    </xf>
    <xf numFmtId="2" fontId="0" fillId="7" borderId="21" xfId="0" quotePrefix="1" applyNumberFormat="1" applyFont="1" applyFill="1" applyBorder="1" applyAlignment="1">
      <alignment horizontal="center" vertical="center"/>
    </xf>
    <xf numFmtId="0" fontId="20" fillId="0" borderId="0" xfId="0" quotePrefix="1" applyFont="1" applyFill="1"/>
    <xf numFmtId="0" fontId="0" fillId="10" borderId="0" xfId="0" quotePrefix="1" applyFill="1"/>
    <xf numFmtId="0" fontId="20" fillId="10" borderId="0" xfId="0" quotePrefix="1" applyFont="1" applyFill="1" applyAlignment="1">
      <alignment horizontal="right"/>
    </xf>
    <xf numFmtId="2" fontId="20" fillId="10" borderId="0" xfId="0" quotePrefix="1" applyNumberFormat="1" applyFont="1" applyFill="1"/>
    <xf numFmtId="0" fontId="20" fillId="10" borderId="0" xfId="0" quotePrefix="1" applyFont="1" applyFill="1"/>
    <xf numFmtId="4" fontId="27" fillId="0" borderId="35" xfId="0" applyNumberFormat="1" applyFont="1" applyBorder="1" applyAlignment="1">
      <alignment horizontal="center"/>
    </xf>
    <xf numFmtId="0" fontId="27" fillId="0" borderId="35" xfId="0" applyFont="1" applyBorder="1"/>
    <xf numFmtId="0" fontId="22" fillId="13" borderId="17" xfId="0" applyFont="1" applyFill="1" applyBorder="1" applyAlignment="1">
      <alignment horizontal="center" vertical="center"/>
    </xf>
    <xf numFmtId="0" fontId="27" fillId="0" borderId="17" xfId="0" applyFont="1" applyBorder="1"/>
    <xf numFmtId="0" fontId="27" fillId="0" borderId="15" xfId="0" applyFont="1" applyBorder="1"/>
    <xf numFmtId="0" fontId="14" fillId="0" borderId="17" xfId="0" applyFont="1" applyBorder="1"/>
    <xf numFmtId="0" fontId="25" fillId="10" borderId="1" xfId="0" applyFont="1" applyFill="1" applyBorder="1" applyAlignment="1">
      <alignment horizontal="center"/>
    </xf>
    <xf numFmtId="0" fontId="0" fillId="11" borderId="56" xfId="0" applyFill="1" applyBorder="1" applyAlignment="1">
      <alignment horizontal="center" vertical="center" wrapText="1"/>
    </xf>
    <xf numFmtId="2" fontId="0" fillId="7" borderId="17" xfId="0" applyNumberFormat="1" applyFill="1" applyBorder="1" applyAlignment="1">
      <alignment horizontal="center" vertical="center"/>
    </xf>
    <xf numFmtId="49" fontId="27" fillId="0" borderId="7" xfId="0" applyNumberFormat="1" applyFont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1" fontId="0" fillId="10" borderId="54" xfId="0" quotePrefix="1" applyNumberFormat="1" applyFont="1" applyFill="1" applyBorder="1" applyAlignment="1">
      <alignment horizontal="center" vertical="center"/>
    </xf>
    <xf numFmtId="165" fontId="3" fillId="10" borderId="16" xfId="0" quotePrefix="1" applyNumberFormat="1" applyFont="1" applyFill="1" applyBorder="1" applyAlignment="1">
      <alignment horizontal="center" vertical="center"/>
    </xf>
    <xf numFmtId="2" fontId="0" fillId="4" borderId="1" xfId="0" quotePrefix="1" applyNumberFormat="1" applyFill="1" applyBorder="1" applyAlignment="1">
      <alignment horizontal="center" vertical="center"/>
    </xf>
    <xf numFmtId="1" fontId="0" fillId="0" borderId="1" xfId="0" quotePrefix="1" applyNumberFormat="1" applyBorder="1"/>
    <xf numFmtId="2" fontId="0" fillId="0" borderId="1" xfId="0" quotePrefix="1" applyNumberFormat="1" applyBorder="1"/>
    <xf numFmtId="0" fontId="3" fillId="0" borderId="0" xfId="0" quotePrefix="1" applyFont="1" applyFill="1" applyBorder="1" applyAlignment="1">
      <alignment horizontal="center" vertical="center"/>
    </xf>
    <xf numFmtId="0" fontId="0" fillId="0" borderId="0" xfId="0" quotePrefix="1" applyBorder="1"/>
    <xf numFmtId="0" fontId="3" fillId="0" borderId="1" xfId="0" quotePrefix="1" applyFont="1" applyFill="1" applyBorder="1" applyAlignment="1">
      <alignment horizontal="center" vertical="center"/>
    </xf>
    <xf numFmtId="1" fontId="20" fillId="10" borderId="0" xfId="0" quotePrefix="1" applyNumberFormat="1" applyFont="1" applyFill="1"/>
    <xf numFmtId="0" fontId="20" fillId="0" borderId="0" xfId="0" quotePrefix="1" applyFont="1" applyAlignment="1">
      <alignment horizontal="right"/>
    </xf>
    <xf numFmtId="0" fontId="9" fillId="0" borderId="5" xfId="2" applyFont="1" applyFill="1" applyBorder="1" applyAlignment="1">
      <alignment horizontal="left" vertical="top"/>
    </xf>
    <xf numFmtId="0" fontId="6" fillId="0" borderId="5" xfId="2" applyFont="1" applyFill="1" applyBorder="1" applyAlignment="1">
      <alignment horizontal="center" vertical="center"/>
    </xf>
    <xf numFmtId="2" fontId="6" fillId="0" borderId="5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top"/>
    </xf>
    <xf numFmtId="0" fontId="6" fillId="0" borderId="2" xfId="2" applyFont="1" applyFill="1" applyBorder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0" xfId="2" applyNumberFormat="1" applyFont="1" applyFill="1" applyBorder="1" applyAlignment="1">
      <alignment horizontal="center" vertical="center"/>
    </xf>
    <xf numFmtId="0" fontId="31" fillId="13" borderId="0" xfId="2" applyFont="1" applyFill="1" applyBorder="1" applyAlignment="1">
      <alignment horizontal="left" vertical="top"/>
    </xf>
    <xf numFmtId="0" fontId="6" fillId="13" borderId="0" xfId="2" applyFill="1" applyBorder="1" applyAlignment="1">
      <alignment horizontal="left" vertical="top"/>
    </xf>
    <xf numFmtId="0" fontId="7" fillId="13" borderId="0" xfId="2" applyFont="1" applyFill="1" applyBorder="1" applyAlignment="1">
      <alignment horizontal="left"/>
    </xf>
    <xf numFmtId="0" fontId="32" fillId="0" borderId="1" xfId="2" applyFont="1" applyFill="1" applyBorder="1" applyAlignment="1">
      <alignment horizontal="left" vertical="top"/>
    </xf>
    <xf numFmtId="0" fontId="26" fillId="0" borderId="1" xfId="2" applyFont="1" applyFill="1" applyBorder="1" applyAlignment="1">
      <alignment horizontal="center" vertical="center"/>
    </xf>
    <xf numFmtId="2" fontId="26" fillId="0" borderId="1" xfId="2" applyNumberFormat="1" applyFont="1" applyFill="1" applyBorder="1" applyAlignment="1">
      <alignment horizontal="center" vertical="center"/>
    </xf>
    <xf numFmtId="2" fontId="26" fillId="9" borderId="1" xfId="2" applyNumberFormat="1" applyFont="1" applyFill="1" applyBorder="1" applyAlignment="1">
      <alignment horizontal="center" vertical="top"/>
    </xf>
    <xf numFmtId="0" fontId="26" fillId="0" borderId="1" xfId="2" applyFont="1" applyFill="1" applyBorder="1" applyAlignment="1">
      <alignment horizontal="left" vertical="top"/>
    </xf>
    <xf numFmtId="0" fontId="32" fillId="0" borderId="2" xfId="2" applyFont="1" applyFill="1" applyBorder="1" applyAlignment="1">
      <alignment horizontal="left" vertical="top"/>
    </xf>
    <xf numFmtId="0" fontId="26" fillId="0" borderId="2" xfId="2" applyFont="1" applyFill="1" applyBorder="1" applyAlignment="1">
      <alignment horizontal="center" vertical="center"/>
    </xf>
    <xf numFmtId="2" fontId="26" fillId="0" borderId="2" xfId="2" applyNumberFormat="1" applyFont="1" applyFill="1" applyBorder="1" applyAlignment="1">
      <alignment horizontal="center" vertical="center"/>
    </xf>
    <xf numFmtId="0" fontId="32" fillId="0" borderId="30" xfId="2" applyFont="1" applyFill="1" applyBorder="1" applyAlignment="1">
      <alignment horizontal="left" vertical="top"/>
    </xf>
    <xf numFmtId="0" fontId="26" fillId="0" borderId="30" xfId="2" applyFont="1" applyFill="1" applyBorder="1" applyAlignment="1">
      <alignment horizontal="center" vertical="center"/>
    </xf>
    <xf numFmtId="2" fontId="26" fillId="0" borderId="30" xfId="2" applyNumberFormat="1" applyFont="1" applyFill="1" applyBorder="1" applyAlignment="1">
      <alignment horizontal="center" vertical="center"/>
    </xf>
    <xf numFmtId="0" fontId="26" fillId="0" borderId="7" xfId="2" applyFont="1" applyFill="1" applyBorder="1" applyAlignment="1">
      <alignment horizontal="center" vertical="center"/>
    </xf>
    <xf numFmtId="2" fontId="26" fillId="0" borderId="7" xfId="2" applyNumberFormat="1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left" vertical="top"/>
    </xf>
    <xf numFmtId="49" fontId="22" fillId="0" borderId="0" xfId="0" applyNumberFormat="1" applyFont="1" applyAlignment="1">
      <alignment horizontal="centerContinuous"/>
    </xf>
    <xf numFmtId="0" fontId="27" fillId="0" borderId="0" xfId="0" applyFont="1" applyAlignment="1">
      <alignment horizontal="centerContinuous"/>
    </xf>
    <xf numFmtId="49" fontId="27" fillId="0" borderId="0" xfId="0" applyNumberFormat="1" applyFont="1" applyAlignment="1">
      <alignment horizontal="centerContinuous"/>
    </xf>
    <xf numFmtId="0" fontId="9" fillId="0" borderId="7" xfId="2" applyFont="1" applyFill="1" applyBorder="1" applyAlignment="1">
      <alignment horizontal="left" vertical="top"/>
    </xf>
    <xf numFmtId="0" fontId="6" fillId="0" borderId="2" xfId="2" applyFont="1" applyFill="1" applyBorder="1" applyAlignment="1">
      <alignment horizontal="left" vertical="top"/>
    </xf>
    <xf numFmtId="2" fontId="11" fillId="9" borderId="2" xfId="2" applyNumberFormat="1" applyFont="1" applyFill="1" applyBorder="1" applyAlignment="1">
      <alignment horizontal="center" vertical="top"/>
    </xf>
    <xf numFmtId="2" fontId="26" fillId="9" borderId="7" xfId="2" applyNumberFormat="1" applyFont="1" applyFill="1" applyBorder="1" applyAlignment="1">
      <alignment horizontal="center" vertical="top"/>
    </xf>
    <xf numFmtId="2" fontId="26" fillId="9" borderId="2" xfId="2" applyNumberFormat="1" applyFont="1" applyFill="1" applyBorder="1" applyAlignment="1">
      <alignment horizontal="center" vertical="top"/>
    </xf>
    <xf numFmtId="0" fontId="16" fillId="0" borderId="29" xfId="0" applyFont="1" applyFill="1" applyBorder="1" applyAlignment="1">
      <alignment horizontal="center" wrapText="1"/>
    </xf>
    <xf numFmtId="0" fontId="13" fillId="0" borderId="37" xfId="0" applyFont="1" applyFill="1" applyBorder="1" applyAlignment="1">
      <alignment horizontal="center" wrapText="1"/>
    </xf>
    <xf numFmtId="0" fontId="13" fillId="0" borderId="33" xfId="0" applyFont="1" applyFill="1" applyBorder="1" applyAlignment="1">
      <alignment horizontal="center" wrapText="1"/>
    </xf>
    <xf numFmtId="2" fontId="13" fillId="0" borderId="35" xfId="0" applyNumberFormat="1" applyFont="1" applyBorder="1" applyAlignment="1">
      <alignment horizontal="center" wrapText="1"/>
    </xf>
    <xf numFmtId="0" fontId="27" fillId="0" borderId="1" xfId="0" applyFont="1" applyFill="1" applyBorder="1" applyAlignment="1">
      <alignment horizontal="right" vertical="center"/>
    </xf>
    <xf numFmtId="0" fontId="27" fillId="0" borderId="1" xfId="0" applyFont="1" applyBorder="1" applyAlignment="1">
      <alignment horizontal="right"/>
    </xf>
    <xf numFmtId="1" fontId="27" fillId="0" borderId="1" xfId="0" applyNumberFormat="1" applyFont="1" applyBorder="1"/>
    <xf numFmtId="0" fontId="33" fillId="0" borderId="1" xfId="0" applyFont="1" applyBorder="1"/>
    <xf numFmtId="0" fontId="33" fillId="0" borderId="0" xfId="0" applyFont="1"/>
    <xf numFmtId="1" fontId="33" fillId="0" borderId="1" xfId="0" applyNumberFormat="1" applyFont="1" applyBorder="1"/>
    <xf numFmtId="0" fontId="14" fillId="0" borderId="17" xfId="0" applyFont="1" applyBorder="1" applyAlignment="1">
      <alignment wrapText="1"/>
    </xf>
    <xf numFmtId="0" fontId="27" fillId="0" borderId="1" xfId="0" applyFont="1" applyBorder="1" applyAlignment="1">
      <alignment vertical="top"/>
    </xf>
    <xf numFmtId="0" fontId="27" fillId="0" borderId="1" xfId="0" applyFont="1" applyBorder="1" applyAlignment="1">
      <alignment horizontal="center" vertical="top"/>
    </xf>
    <xf numFmtId="4" fontId="30" fillId="0" borderId="35" xfId="0" applyNumberFormat="1" applyFont="1" applyBorder="1" applyAlignment="1">
      <alignment horizontal="center" vertical="top"/>
    </xf>
    <xf numFmtId="0" fontId="27" fillId="0" borderId="7" xfId="0" applyFont="1" applyBorder="1" applyAlignment="1">
      <alignment vertical="top"/>
    </xf>
    <xf numFmtId="0" fontId="27" fillId="0" borderId="7" xfId="0" applyFont="1" applyBorder="1" applyAlignment="1">
      <alignment horizontal="center" vertical="top"/>
    </xf>
    <xf numFmtId="2" fontId="26" fillId="0" borderId="17" xfId="0" applyNumberFormat="1" applyFont="1" applyBorder="1" applyAlignment="1">
      <alignment horizontal="center"/>
    </xf>
    <xf numFmtId="2" fontId="26" fillId="0" borderId="12" xfId="0" applyNumberFormat="1" applyFont="1" applyBorder="1" applyAlignment="1">
      <alignment horizontal="center"/>
    </xf>
    <xf numFmtId="0" fontId="26" fillId="0" borderId="1" xfId="0" applyFont="1" applyBorder="1" applyAlignment="1">
      <alignment wrapText="1"/>
    </xf>
    <xf numFmtId="0" fontId="27" fillId="0" borderId="2" xfId="0" applyFont="1" applyFill="1" applyBorder="1" applyAlignment="1">
      <alignment horizontal="center"/>
    </xf>
    <xf numFmtId="49" fontId="22" fillId="13" borderId="1" xfId="0" applyNumberFormat="1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wrapText="1"/>
    </xf>
    <xf numFmtId="0" fontId="22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22" fillId="13" borderId="1" xfId="0" applyNumberFormat="1" applyFont="1" applyFill="1" applyBorder="1" applyAlignment="1">
      <alignment horizontal="center" wrapText="1"/>
    </xf>
    <xf numFmtId="2" fontId="22" fillId="13" borderId="12" xfId="0" applyNumberFormat="1" applyFont="1" applyFill="1" applyBorder="1" applyAlignment="1">
      <alignment horizontal="center" wrapText="1"/>
    </xf>
    <xf numFmtId="0" fontId="22" fillId="13" borderId="35" xfId="0" applyFont="1" applyFill="1" applyBorder="1" applyAlignment="1">
      <alignment horizontal="center" wrapText="1"/>
    </xf>
    <xf numFmtId="2" fontId="27" fillId="0" borderId="29" xfId="0" applyNumberFormat="1" applyFont="1" applyBorder="1" applyAlignment="1">
      <alignment horizontal="center"/>
    </xf>
    <xf numFmtId="0" fontId="14" fillId="0" borderId="16" xfId="0" applyFont="1" applyBorder="1" applyAlignment="1">
      <alignment wrapText="1"/>
    </xf>
    <xf numFmtId="0" fontId="27" fillId="0" borderId="35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2" fontId="22" fillId="13" borderId="42" xfId="0" applyNumberFormat="1" applyFont="1" applyFill="1" applyBorder="1" applyAlignment="1">
      <alignment horizontal="center" vertical="center" wrapText="1"/>
    </xf>
    <xf numFmtId="0" fontId="27" fillId="0" borderId="0" xfId="0" applyFont="1" applyBorder="1"/>
    <xf numFmtId="43" fontId="27" fillId="0" borderId="42" xfId="0" applyNumberFormat="1" applyFont="1" applyBorder="1" applyAlignment="1">
      <alignment horizontal="center"/>
    </xf>
    <xf numFmtId="43" fontId="27" fillId="0" borderId="2" xfId="0" applyNumberFormat="1" applyFont="1" applyBorder="1" applyAlignment="1">
      <alignment horizontal="center"/>
    </xf>
    <xf numFmtId="43" fontId="27" fillId="0" borderId="28" xfId="0" applyNumberFormat="1" applyFont="1" applyBorder="1" applyAlignment="1">
      <alignment horizontal="center"/>
    </xf>
    <xf numFmtId="43" fontId="27" fillId="0" borderId="29" xfId="0" applyNumberFormat="1" applyFont="1" applyBorder="1" applyAlignment="1">
      <alignment horizontal="center"/>
    </xf>
    <xf numFmtId="2" fontId="27" fillId="0" borderId="1" xfId="0" applyNumberFormat="1" applyFont="1" applyFill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center"/>
    </xf>
    <xf numFmtId="4" fontId="30" fillId="0" borderId="1" xfId="0" applyNumberFormat="1" applyFont="1" applyBorder="1" applyAlignment="1">
      <alignment horizontal="center" vertical="top"/>
    </xf>
    <xf numFmtId="4" fontId="30" fillId="0" borderId="12" xfId="0" applyNumberFormat="1" applyFont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/>
    </xf>
    <xf numFmtId="0" fontId="14" fillId="0" borderId="17" xfId="0" applyFont="1" applyFill="1" applyBorder="1"/>
    <xf numFmtId="2" fontId="27" fillId="0" borderId="7" xfId="0" applyNumberFormat="1" applyFont="1" applyFill="1" applyBorder="1" applyAlignment="1">
      <alignment horizontal="center" vertical="top"/>
    </xf>
    <xf numFmtId="0" fontId="0" fillId="0" borderId="0" xfId="0" quotePrefix="1" applyAlignment="1">
      <alignment horizontal="right"/>
    </xf>
    <xf numFmtId="0" fontId="27" fillId="0" borderId="68" xfId="0" applyFont="1" applyBorder="1"/>
    <xf numFmtId="0" fontId="27" fillId="0" borderId="69" xfId="0" applyFont="1" applyBorder="1"/>
    <xf numFmtId="1" fontId="27" fillId="0" borderId="43" xfId="0" applyNumberFormat="1" applyFont="1" applyBorder="1" applyAlignment="1">
      <alignment horizontal="center"/>
    </xf>
    <xf numFmtId="0" fontId="30" fillId="0" borderId="2" xfId="0" applyFont="1" applyBorder="1" applyAlignment="1">
      <alignment wrapText="1"/>
    </xf>
    <xf numFmtId="0" fontId="0" fillId="11" borderId="1" xfId="0" applyFill="1" applyBorder="1" applyAlignment="1">
      <alignment horizontal="center" vertical="center"/>
    </xf>
    <xf numFmtId="2" fontId="3" fillId="11" borderId="1" xfId="0" applyNumberFormat="1" applyFont="1" applyFill="1" applyBorder="1" applyAlignment="1">
      <alignment horizontal="center"/>
    </xf>
    <xf numFmtId="0" fontId="34" fillId="13" borderId="16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5" fillId="13" borderId="2" xfId="0" applyFont="1" applyFill="1" applyBorder="1" applyAlignment="1">
      <alignment wrapText="1"/>
    </xf>
    <xf numFmtId="2" fontId="0" fillId="0" borderId="0" xfId="0" applyNumberFormat="1" applyFill="1"/>
    <xf numFmtId="0" fontId="0" fillId="0" borderId="0" xfId="0" quotePrefix="1" applyFill="1" applyAlignment="1">
      <alignment horizontal="center"/>
    </xf>
    <xf numFmtId="2" fontId="20" fillId="0" borderId="0" xfId="0" applyNumberFormat="1" applyFont="1" applyFill="1"/>
    <xf numFmtId="0" fontId="20" fillId="0" borderId="0" xfId="0" applyFont="1"/>
    <xf numFmtId="0" fontId="37" fillId="0" borderId="0" xfId="0" applyFont="1"/>
    <xf numFmtId="0" fontId="38" fillId="0" borderId="0" xfId="0" applyFont="1"/>
    <xf numFmtId="2" fontId="38" fillId="14" borderId="0" xfId="0" applyNumberFormat="1" applyFont="1" applyFill="1"/>
    <xf numFmtId="2" fontId="35" fillId="13" borderId="2" xfId="0" applyNumberFormat="1" applyFont="1" applyFill="1" applyBorder="1" applyAlignment="1">
      <alignment horizontal="center" vertical="center" wrapText="1"/>
    </xf>
    <xf numFmtId="2" fontId="35" fillId="13" borderId="28" xfId="0" applyNumberFormat="1" applyFont="1" applyFill="1" applyBorder="1" applyAlignment="1">
      <alignment horizontal="center" vertical="center" wrapText="1"/>
    </xf>
    <xf numFmtId="2" fontId="35" fillId="13" borderId="42" xfId="0" applyNumberFormat="1" applyFont="1" applyFill="1" applyBorder="1" applyAlignment="1">
      <alignment horizontal="center" vertical="center" wrapText="1"/>
    </xf>
    <xf numFmtId="0" fontId="39" fillId="13" borderId="16" xfId="0" applyFont="1" applyFill="1" applyBorder="1" applyAlignment="1">
      <alignment horizontal="left" vertical="center"/>
    </xf>
    <xf numFmtId="43" fontId="0" fillId="0" borderId="0" xfId="4" applyFont="1"/>
    <xf numFmtId="0" fontId="3" fillId="15" borderId="53" xfId="0" quotePrefix="1" applyFont="1" applyFill="1" applyBorder="1" applyAlignment="1">
      <alignment horizontal="center" vertical="center"/>
    </xf>
    <xf numFmtId="165" fontId="3" fillId="15" borderId="16" xfId="0" quotePrefix="1" applyNumberFormat="1" applyFont="1" applyFill="1" applyBorder="1" applyAlignment="1">
      <alignment horizontal="center" vertical="center"/>
    </xf>
    <xf numFmtId="0" fontId="0" fillId="15" borderId="53" xfId="0" quotePrefix="1" applyFill="1" applyBorder="1" applyAlignment="1">
      <alignment horizontal="center" vertical="center"/>
    </xf>
    <xf numFmtId="0" fontId="5" fillId="15" borderId="24" xfId="0" quotePrefix="1" applyFont="1" applyFill="1" applyBorder="1" applyAlignment="1">
      <alignment horizontal="center" vertical="center"/>
    </xf>
    <xf numFmtId="0" fontId="0" fillId="15" borderId="24" xfId="0" quotePrefix="1" applyFill="1" applyBorder="1" applyAlignment="1">
      <alignment horizontal="center" vertical="center"/>
    </xf>
    <xf numFmtId="0" fontId="0" fillId="15" borderId="16" xfId="0" quotePrefix="1" applyFill="1" applyBorder="1" applyAlignment="1">
      <alignment horizontal="center" vertical="center"/>
    </xf>
    <xf numFmtId="0" fontId="0" fillId="15" borderId="28" xfId="0" quotePrefix="1" applyFill="1" applyBorder="1" applyAlignment="1">
      <alignment horizontal="center" vertical="center"/>
    </xf>
    <xf numFmtId="1" fontId="0" fillId="15" borderId="54" xfId="0" quotePrefix="1" applyNumberFormat="1" applyFill="1" applyBorder="1" applyAlignment="1">
      <alignment horizontal="center" vertical="center"/>
    </xf>
    <xf numFmtId="1" fontId="0" fillId="15" borderId="54" xfId="0" quotePrefix="1" applyNumberFormat="1" applyFont="1" applyFill="1" applyBorder="1" applyAlignment="1">
      <alignment horizontal="center" vertical="center"/>
    </xf>
    <xf numFmtId="0" fontId="20" fillId="0" borderId="0" xfId="0" quotePrefix="1" applyFont="1"/>
    <xf numFmtId="2" fontId="35" fillId="13" borderId="34" xfId="0" applyNumberFormat="1" applyFont="1" applyFill="1" applyBorder="1" applyAlignment="1">
      <alignment horizontal="center" vertical="center" wrapText="1"/>
    </xf>
    <xf numFmtId="0" fontId="35" fillId="13" borderId="2" xfId="0" applyFont="1" applyFill="1" applyBorder="1" applyAlignment="1">
      <alignment horizontal="center" vertical="center" wrapText="1"/>
    </xf>
    <xf numFmtId="2" fontId="35" fillId="13" borderId="29" xfId="0" applyNumberFormat="1" applyFont="1" applyFill="1" applyBorder="1" applyAlignment="1">
      <alignment horizontal="center" vertical="center" wrapText="1"/>
    </xf>
    <xf numFmtId="49" fontId="35" fillId="13" borderId="6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/>
    <xf numFmtId="4" fontId="30" fillId="0" borderId="1" xfId="0" applyNumberFormat="1" applyFont="1" applyBorder="1" applyAlignment="1">
      <alignment horizontal="center"/>
    </xf>
    <xf numFmtId="4" fontId="30" fillId="0" borderId="12" xfId="0" applyNumberFormat="1" applyFont="1" applyBorder="1" applyAlignment="1">
      <alignment horizontal="center"/>
    </xf>
    <xf numFmtId="4" fontId="30" fillId="0" borderId="35" xfId="0" applyNumberFormat="1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4" fontId="30" fillId="0" borderId="9" xfId="0" applyNumberFormat="1" applyFont="1" applyBorder="1" applyAlignment="1">
      <alignment horizontal="center"/>
    </xf>
    <xf numFmtId="4" fontId="30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64" xfId="0" applyBorder="1"/>
    <xf numFmtId="0" fontId="0" fillId="0" borderId="65" xfId="0" applyBorder="1"/>
    <xf numFmtId="0" fontId="0" fillId="0" borderId="6" xfId="0" applyBorder="1"/>
    <xf numFmtId="0" fontId="0" fillId="0" borderId="7" xfId="0" applyBorder="1"/>
    <xf numFmtId="0" fontId="0" fillId="0" borderId="48" xfId="0" applyBorder="1"/>
    <xf numFmtId="0" fontId="0" fillId="0" borderId="36" xfId="0" applyBorder="1"/>
    <xf numFmtId="0" fontId="0" fillId="0" borderId="44" xfId="0" applyBorder="1"/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0" fillId="9" borderId="36" xfId="0" applyFont="1" applyFill="1" applyBorder="1" applyAlignment="1">
      <alignment horizontal="center"/>
    </xf>
    <xf numFmtId="0" fontId="20" fillId="9" borderId="44" xfId="0" applyFont="1" applyFill="1" applyBorder="1" applyAlignment="1">
      <alignment horizontal="center"/>
    </xf>
    <xf numFmtId="4" fontId="35" fillId="13" borderId="2" xfId="0" applyNumberFormat="1" applyFont="1" applyFill="1" applyBorder="1" applyAlignment="1">
      <alignment horizontal="center"/>
    </xf>
    <xf numFmtId="4" fontId="35" fillId="13" borderId="28" xfId="0" applyNumberFormat="1" applyFont="1" applyFill="1" applyBorder="1" applyAlignment="1">
      <alignment horizontal="center"/>
    </xf>
    <xf numFmtId="4" fontId="35" fillId="13" borderId="29" xfId="0" applyNumberFormat="1" applyFont="1" applyFill="1" applyBorder="1" applyAlignment="1">
      <alignment horizontal="center"/>
    </xf>
    <xf numFmtId="0" fontId="35" fillId="13" borderId="2" xfId="0" applyFont="1" applyFill="1" applyBorder="1" applyAlignment="1">
      <alignment horizontal="center"/>
    </xf>
    <xf numFmtId="2" fontId="35" fillId="13" borderId="2" xfId="0" applyNumberFormat="1" applyFont="1" applyFill="1" applyBorder="1" applyAlignment="1">
      <alignment horizontal="center" vertical="center"/>
    </xf>
    <xf numFmtId="2" fontId="35" fillId="13" borderId="28" xfId="0" applyNumberFormat="1" applyFont="1" applyFill="1" applyBorder="1" applyAlignment="1">
      <alignment horizontal="center" vertical="center"/>
    </xf>
    <xf numFmtId="2" fontId="35" fillId="13" borderId="34" xfId="0" applyNumberFormat="1" applyFont="1" applyFill="1" applyBorder="1" applyAlignment="1">
      <alignment horizontal="center" vertical="center"/>
    </xf>
    <xf numFmtId="2" fontId="40" fillId="9" borderId="1" xfId="2" applyNumberFormat="1" applyFont="1" applyFill="1" applyBorder="1" applyAlignment="1">
      <alignment horizontal="center" vertical="top"/>
    </xf>
    <xf numFmtId="49" fontId="27" fillId="0" borderId="47" xfId="0" applyNumberFormat="1" applyFont="1" applyBorder="1"/>
    <xf numFmtId="0" fontId="14" fillId="0" borderId="78" xfId="0" applyFont="1" applyFill="1" applyBorder="1"/>
    <xf numFmtId="0" fontId="27" fillId="0" borderId="1" xfId="0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4" fontId="27" fillId="0" borderId="35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vertical="center"/>
    </xf>
    <xf numFmtId="0" fontId="41" fillId="0" borderId="47" xfId="0" applyFont="1" applyFill="1" applyBorder="1" applyAlignment="1">
      <alignment wrapText="1"/>
    </xf>
    <xf numFmtId="0" fontId="41" fillId="0" borderId="47" xfId="0" applyFont="1" applyFill="1" applyBorder="1" applyAlignment="1">
      <alignment horizontal="center"/>
    </xf>
    <xf numFmtId="2" fontId="41" fillId="0" borderId="47" xfId="0" applyNumberFormat="1" applyFont="1" applyFill="1" applyBorder="1" applyAlignment="1">
      <alignment horizontal="center"/>
    </xf>
    <xf numFmtId="2" fontId="41" fillId="0" borderId="76" xfId="0" applyNumberFormat="1" applyFont="1" applyFill="1" applyBorder="1" applyAlignment="1">
      <alignment horizontal="center"/>
    </xf>
    <xf numFmtId="2" fontId="41" fillId="0" borderId="40" xfId="0" applyNumberFormat="1" applyFont="1" applyFill="1" applyBorder="1" applyAlignment="1">
      <alignment horizontal="center"/>
    </xf>
    <xf numFmtId="2" fontId="41" fillId="0" borderId="77" xfId="0" applyNumberFormat="1" applyFont="1" applyFill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44" xfId="0" applyFont="1" applyBorder="1" applyAlignment="1">
      <alignment horizontal="center"/>
    </xf>
    <xf numFmtId="1" fontId="27" fillId="0" borderId="36" xfId="0" applyNumberFormat="1" applyFont="1" applyBorder="1" applyAlignment="1">
      <alignment horizontal="center"/>
    </xf>
    <xf numFmtId="2" fontId="35" fillId="5" borderId="1" xfId="2" applyNumberFormat="1" applyFont="1" applyFill="1" applyBorder="1" applyAlignment="1">
      <alignment horizontal="center" vertical="top"/>
    </xf>
    <xf numFmtId="0" fontId="42" fillId="0" borderId="1" xfId="2" applyFont="1" applyFill="1" applyBorder="1" applyAlignment="1">
      <alignment horizontal="center" vertical="top" wrapText="1"/>
    </xf>
    <xf numFmtId="2" fontId="42" fillId="0" borderId="1" xfId="2" applyNumberFormat="1" applyFont="1" applyFill="1" applyBorder="1" applyAlignment="1">
      <alignment horizontal="center" vertical="top"/>
    </xf>
    <xf numFmtId="0" fontId="6" fillId="0" borderId="1" xfId="2" applyFill="1" applyBorder="1" applyAlignment="1">
      <alignment horizontal="left" vertical="top"/>
    </xf>
    <xf numFmtId="2" fontId="40" fillId="0" borderId="1" xfId="2" applyNumberFormat="1" applyFont="1" applyFill="1" applyBorder="1" applyAlignment="1">
      <alignment horizontal="center" vertical="top"/>
    </xf>
    <xf numFmtId="0" fontId="42" fillId="0" borderId="1" xfId="2" applyFont="1" applyFill="1" applyBorder="1" applyAlignment="1">
      <alignment horizontal="left" vertical="top"/>
    </xf>
    <xf numFmtId="49" fontId="41" fillId="0" borderId="1" xfId="0" applyNumberFormat="1" applyFont="1" applyBorder="1"/>
    <xf numFmtId="0" fontId="41" fillId="0" borderId="1" xfId="0" applyFont="1" applyBorder="1" applyAlignment="1">
      <alignment wrapText="1"/>
    </xf>
    <xf numFmtId="0" fontId="41" fillId="0" borderId="1" xfId="0" applyFont="1" applyFill="1" applyBorder="1" applyAlignment="1">
      <alignment horizontal="center"/>
    </xf>
    <xf numFmtId="2" fontId="41" fillId="0" borderId="2" xfId="0" applyNumberFormat="1" applyFont="1" applyBorder="1" applyAlignment="1">
      <alignment horizontal="center"/>
    </xf>
    <xf numFmtId="2" fontId="41" fillId="0" borderId="28" xfId="0" applyNumberFormat="1" applyFont="1" applyBorder="1" applyAlignment="1">
      <alignment horizontal="center"/>
    </xf>
    <xf numFmtId="2" fontId="41" fillId="0" borderId="42" xfId="0" applyNumberFormat="1" applyFont="1" applyBorder="1" applyAlignment="1">
      <alignment horizontal="center"/>
    </xf>
    <xf numFmtId="2" fontId="41" fillId="0" borderId="29" xfId="0" applyNumberFormat="1" applyFont="1" applyBorder="1" applyAlignment="1">
      <alignment horizontal="center"/>
    </xf>
    <xf numFmtId="2" fontId="41" fillId="0" borderId="2" xfId="0" applyNumberFormat="1" applyFont="1" applyFill="1" applyBorder="1" applyAlignment="1">
      <alignment horizontal="center"/>
    </xf>
    <xf numFmtId="2" fontId="41" fillId="0" borderId="28" xfId="0" applyNumberFormat="1" applyFont="1" applyFill="1" applyBorder="1" applyAlignment="1">
      <alignment horizontal="center"/>
    </xf>
    <xf numFmtId="2" fontId="41" fillId="0" borderId="42" xfId="0" applyNumberFormat="1" applyFont="1" applyFill="1" applyBorder="1" applyAlignment="1">
      <alignment horizontal="center"/>
    </xf>
    <xf numFmtId="2" fontId="41" fillId="0" borderId="29" xfId="0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49" fontId="43" fillId="0" borderId="37" xfId="0" applyNumberFormat="1" applyFont="1" applyBorder="1"/>
    <xf numFmtId="49" fontId="43" fillId="0" borderId="78" xfId="0" applyNumberFormat="1" applyFont="1" applyBorder="1"/>
    <xf numFmtId="0" fontId="27" fillId="0" borderId="11" xfId="0" applyFont="1" applyBorder="1"/>
    <xf numFmtId="49" fontId="43" fillId="0" borderId="11" xfId="0" applyNumberFormat="1" applyFont="1" applyBorder="1"/>
    <xf numFmtId="49" fontId="43" fillId="0" borderId="15" xfId="0" applyNumberFormat="1" applyFont="1" applyBorder="1"/>
    <xf numFmtId="49" fontId="43" fillId="0" borderId="17" xfId="0" applyNumberFormat="1" applyFont="1" applyBorder="1"/>
    <xf numFmtId="0" fontId="27" fillId="0" borderId="0" xfId="0" applyFont="1" applyFill="1" applyBorder="1" applyAlignment="1">
      <alignment horizontal="center"/>
    </xf>
    <xf numFmtId="0" fontId="36" fillId="0" borderId="0" xfId="0" applyFont="1" applyAlignment="1">
      <alignment horizontal="right"/>
    </xf>
    <xf numFmtId="0" fontId="20" fillId="10" borderId="0" xfId="0" applyFont="1" applyFill="1" applyAlignment="1">
      <alignment horizontal="left"/>
    </xf>
    <xf numFmtId="0" fontId="0" fillId="10" borderId="0" xfId="0" applyFill="1" applyAlignment="1">
      <alignment horizontal="center"/>
    </xf>
    <xf numFmtId="0" fontId="20" fillId="0" borderId="1" xfId="0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44" fillId="9" borderId="1" xfId="0" applyFont="1" applyFill="1" applyBorder="1" applyAlignment="1">
      <alignment horizontal="center"/>
    </xf>
    <xf numFmtId="2" fontId="44" fillId="11" borderId="1" xfId="0" applyNumberFormat="1" applyFont="1" applyFill="1" applyBorder="1" applyAlignment="1">
      <alignment horizontal="center"/>
    </xf>
    <xf numFmtId="1" fontId="20" fillId="5" borderId="1" xfId="0" applyNumberFormat="1" applyFont="1" applyFill="1" applyBorder="1" applyAlignment="1">
      <alignment horizontal="center"/>
    </xf>
    <xf numFmtId="0" fontId="41" fillId="0" borderId="2" xfId="0" applyFont="1" applyFill="1" applyBorder="1" applyAlignment="1">
      <alignment horizontal="center"/>
    </xf>
    <xf numFmtId="0" fontId="41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2" fontId="41" fillId="0" borderId="12" xfId="0" applyNumberFormat="1" applyFont="1" applyBorder="1" applyAlignment="1">
      <alignment horizontal="center"/>
    </xf>
    <xf numFmtId="43" fontId="41" fillId="0" borderId="42" xfId="0" applyNumberFormat="1" applyFont="1" applyBorder="1" applyAlignment="1">
      <alignment horizontal="center"/>
    </xf>
    <xf numFmtId="43" fontId="41" fillId="0" borderId="29" xfId="0" applyNumberFormat="1" applyFont="1" applyBorder="1" applyAlignment="1">
      <alignment horizontal="center"/>
    </xf>
    <xf numFmtId="0" fontId="41" fillId="0" borderId="2" xfId="0" applyFont="1" applyBorder="1" applyAlignment="1">
      <alignment wrapText="1"/>
    </xf>
    <xf numFmtId="0" fontId="41" fillId="0" borderId="2" xfId="0" applyFont="1" applyBorder="1" applyAlignment="1">
      <alignment horizontal="center"/>
    </xf>
    <xf numFmtId="43" fontId="41" fillId="0" borderId="2" xfId="0" applyNumberFormat="1" applyFont="1" applyBorder="1" applyAlignment="1">
      <alignment horizontal="center"/>
    </xf>
    <xf numFmtId="43" fontId="41" fillId="0" borderId="28" xfId="0" applyNumberFormat="1" applyFont="1" applyBorder="1" applyAlignment="1">
      <alignment horizontal="center"/>
    </xf>
    <xf numFmtId="0" fontId="27" fillId="10" borderId="1" xfId="0" applyFont="1" applyFill="1" applyBorder="1"/>
    <xf numFmtId="0" fontId="27" fillId="10" borderId="2" xfId="0" applyFont="1" applyFill="1" applyBorder="1" applyAlignment="1">
      <alignment horizontal="center"/>
    </xf>
    <xf numFmtId="0" fontId="27" fillId="10" borderId="28" xfId="0" applyFont="1" applyFill="1" applyBorder="1" applyAlignment="1">
      <alignment horizontal="center"/>
    </xf>
    <xf numFmtId="0" fontId="27" fillId="10" borderId="42" xfId="0" applyFont="1" applyFill="1" applyBorder="1" applyAlignment="1">
      <alignment horizontal="center"/>
    </xf>
    <xf numFmtId="0" fontId="27" fillId="10" borderId="1" xfId="0" applyFont="1" applyFill="1" applyBorder="1" applyAlignment="1">
      <alignment horizontal="center"/>
    </xf>
    <xf numFmtId="0" fontId="43" fillId="10" borderId="5" xfId="0" applyFont="1" applyFill="1" applyBorder="1"/>
    <xf numFmtId="0" fontId="43" fillId="10" borderId="5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2" fontId="43" fillId="10" borderId="74" xfId="0" applyNumberFormat="1" applyFont="1" applyFill="1" applyBorder="1" applyAlignment="1">
      <alignment horizontal="center"/>
    </xf>
    <xf numFmtId="0" fontId="43" fillId="10" borderId="1" xfId="0" applyFont="1" applyFill="1" applyBorder="1"/>
    <xf numFmtId="0" fontId="43" fillId="10" borderId="1" xfId="0" applyFont="1" applyFill="1" applyBorder="1" applyAlignment="1">
      <alignment horizontal="center"/>
    </xf>
    <xf numFmtId="0" fontId="43" fillId="10" borderId="12" xfId="0" applyFont="1" applyFill="1" applyBorder="1" applyAlignment="1">
      <alignment horizontal="center"/>
    </xf>
    <xf numFmtId="2" fontId="43" fillId="10" borderId="43" xfId="0" applyNumberFormat="1" applyFont="1" applyFill="1" applyBorder="1" applyAlignment="1">
      <alignment horizontal="center"/>
    </xf>
    <xf numFmtId="0" fontId="27" fillId="16" borderId="1" xfId="0" applyFont="1" applyFill="1" applyBorder="1"/>
    <xf numFmtId="0" fontId="27" fillId="16" borderId="1" xfId="0" applyFont="1" applyFill="1" applyBorder="1" applyAlignment="1">
      <alignment horizontal="center"/>
    </xf>
    <xf numFmtId="0" fontId="27" fillId="16" borderId="2" xfId="0" applyFont="1" applyFill="1" applyBorder="1" applyAlignment="1">
      <alignment horizontal="center"/>
    </xf>
    <xf numFmtId="0" fontId="27" fillId="16" borderId="28" xfId="0" applyFont="1" applyFill="1" applyBorder="1" applyAlignment="1">
      <alignment horizontal="center"/>
    </xf>
    <xf numFmtId="0" fontId="27" fillId="16" borderId="42" xfId="0" applyFont="1" applyFill="1" applyBorder="1" applyAlignment="1">
      <alignment horizontal="center"/>
    </xf>
    <xf numFmtId="0" fontId="43" fillId="16" borderId="30" xfId="0" applyFont="1" applyFill="1" applyBorder="1"/>
    <xf numFmtId="0" fontId="43" fillId="16" borderId="30" xfId="0" applyFont="1" applyFill="1" applyBorder="1" applyAlignment="1">
      <alignment horizontal="center"/>
    </xf>
    <xf numFmtId="2" fontId="43" fillId="16" borderId="30" xfId="0" applyNumberFormat="1" applyFont="1" applyFill="1" applyBorder="1" applyAlignment="1">
      <alignment horizontal="center"/>
    </xf>
    <xf numFmtId="2" fontId="43" fillId="16" borderId="33" xfId="0" applyNumberFormat="1" applyFont="1" applyFill="1" applyBorder="1" applyAlignment="1">
      <alignment horizontal="center"/>
    </xf>
    <xf numFmtId="2" fontId="43" fillId="16" borderId="35" xfId="0" applyNumberFormat="1" applyFont="1" applyFill="1" applyBorder="1" applyAlignment="1">
      <alignment horizontal="center"/>
    </xf>
    <xf numFmtId="0" fontId="27" fillId="7" borderId="2" xfId="0" applyFont="1" applyFill="1" applyBorder="1"/>
    <xf numFmtId="0" fontId="27" fillId="7" borderId="2" xfId="0" applyFont="1" applyFill="1" applyBorder="1" applyAlignment="1">
      <alignment horizontal="center"/>
    </xf>
    <xf numFmtId="0" fontId="27" fillId="7" borderId="28" xfId="0" applyFont="1" applyFill="1" applyBorder="1" applyAlignment="1">
      <alignment horizontal="center"/>
    </xf>
    <xf numFmtId="0" fontId="27" fillId="7" borderId="42" xfId="0" applyFont="1" applyFill="1" applyBorder="1" applyAlignment="1">
      <alignment horizontal="center"/>
    </xf>
    <xf numFmtId="0" fontId="43" fillId="7" borderId="1" xfId="0" applyFont="1" applyFill="1" applyBorder="1"/>
    <xf numFmtId="0" fontId="43" fillId="7" borderId="1" xfId="0" applyFont="1" applyFill="1" applyBorder="1" applyAlignment="1">
      <alignment horizontal="center"/>
    </xf>
    <xf numFmtId="2" fontId="43" fillId="7" borderId="1" xfId="0" applyNumberFormat="1" applyFont="1" applyFill="1" applyBorder="1" applyAlignment="1">
      <alignment horizontal="center"/>
    </xf>
    <xf numFmtId="2" fontId="43" fillId="7" borderId="12" xfId="0" applyNumberFormat="1" applyFont="1" applyFill="1" applyBorder="1" applyAlignment="1">
      <alignment horizontal="center"/>
    </xf>
    <xf numFmtId="2" fontId="43" fillId="7" borderId="35" xfId="0" applyNumberFormat="1" applyFont="1" applyFill="1" applyBorder="1" applyAlignment="1">
      <alignment horizontal="center"/>
    </xf>
    <xf numFmtId="166" fontId="0" fillId="0" borderId="0" xfId="0" applyNumberFormat="1"/>
    <xf numFmtId="164" fontId="0" fillId="0" borderId="0" xfId="0" applyNumberFormat="1"/>
    <xf numFmtId="0" fontId="27" fillId="8" borderId="1" xfId="0" applyFont="1" applyFill="1" applyBorder="1"/>
    <xf numFmtId="0" fontId="27" fillId="8" borderId="1" xfId="0" applyFont="1" applyFill="1" applyBorder="1" applyAlignment="1">
      <alignment horizontal="center"/>
    </xf>
    <xf numFmtId="0" fontId="27" fillId="8" borderId="2" xfId="0" applyFont="1" applyFill="1" applyBorder="1" applyAlignment="1">
      <alignment horizontal="center"/>
    </xf>
    <xf numFmtId="0" fontId="27" fillId="8" borderId="28" xfId="0" applyFont="1" applyFill="1" applyBorder="1" applyAlignment="1">
      <alignment horizontal="center"/>
    </xf>
    <xf numFmtId="0" fontId="27" fillId="8" borderId="42" xfId="0" applyFont="1" applyFill="1" applyBorder="1" applyAlignment="1">
      <alignment horizontal="center"/>
    </xf>
    <xf numFmtId="1" fontId="27" fillId="8" borderId="29" xfId="0" applyNumberFormat="1" applyFont="1" applyFill="1" applyBorder="1" applyAlignment="1">
      <alignment horizontal="center"/>
    </xf>
    <xf numFmtId="0" fontId="43" fillId="8" borderId="1" xfId="0" applyFont="1" applyFill="1" applyBorder="1"/>
    <xf numFmtId="0" fontId="43" fillId="8" borderId="1" xfId="0" applyFont="1" applyFill="1" applyBorder="1" applyAlignment="1">
      <alignment horizontal="center"/>
    </xf>
    <xf numFmtId="0" fontId="43" fillId="8" borderId="12" xfId="0" applyFont="1" applyFill="1" applyBorder="1" applyAlignment="1">
      <alignment horizontal="center"/>
    </xf>
    <xf numFmtId="0" fontId="43" fillId="8" borderId="43" xfId="0" applyFont="1" applyFill="1" applyBorder="1" applyAlignment="1">
      <alignment horizontal="center"/>
    </xf>
    <xf numFmtId="2" fontId="43" fillId="8" borderId="35" xfId="0" applyNumberFormat="1" applyFont="1" applyFill="1" applyBorder="1" applyAlignment="1">
      <alignment horizontal="center"/>
    </xf>
    <xf numFmtId="0" fontId="27" fillId="17" borderId="2" xfId="0" applyFont="1" applyFill="1" applyBorder="1"/>
    <xf numFmtId="0" fontId="27" fillId="17" borderId="2" xfId="0" applyFont="1" applyFill="1" applyBorder="1" applyAlignment="1">
      <alignment horizontal="center"/>
    </xf>
    <xf numFmtId="0" fontId="27" fillId="17" borderId="28" xfId="0" applyFont="1" applyFill="1" applyBorder="1" applyAlignment="1">
      <alignment horizontal="center"/>
    </xf>
    <xf numFmtId="0" fontId="27" fillId="17" borderId="42" xfId="0" applyFont="1" applyFill="1" applyBorder="1" applyAlignment="1">
      <alignment horizontal="center"/>
    </xf>
    <xf numFmtId="1" fontId="27" fillId="17" borderId="29" xfId="0" applyNumberFormat="1" applyFont="1" applyFill="1" applyBorder="1" applyAlignment="1">
      <alignment horizontal="center"/>
    </xf>
    <xf numFmtId="0" fontId="43" fillId="17" borderId="47" xfId="0" applyFont="1" applyFill="1" applyBorder="1"/>
    <xf numFmtId="0" fontId="43" fillId="17" borderId="47" xfId="0" applyFont="1" applyFill="1" applyBorder="1" applyAlignment="1">
      <alignment horizontal="center"/>
    </xf>
    <xf numFmtId="0" fontId="43" fillId="17" borderId="76" xfId="0" applyFont="1" applyFill="1" applyBorder="1" applyAlignment="1">
      <alignment horizontal="center"/>
    </xf>
    <xf numFmtId="0" fontId="43" fillId="17" borderId="40" xfId="0" applyFont="1" applyFill="1" applyBorder="1" applyAlignment="1">
      <alignment horizontal="center"/>
    </xf>
    <xf numFmtId="2" fontId="43" fillId="17" borderId="77" xfId="0" applyNumberFormat="1" applyFont="1" applyFill="1" applyBorder="1" applyAlignment="1">
      <alignment horizontal="center"/>
    </xf>
    <xf numFmtId="0" fontId="43" fillId="18" borderId="30" xfId="0" applyFont="1" applyFill="1" applyBorder="1"/>
    <xf numFmtId="0" fontId="43" fillId="18" borderId="30" xfId="0" applyFont="1" applyFill="1" applyBorder="1" applyAlignment="1">
      <alignment horizontal="center"/>
    </xf>
    <xf numFmtId="0" fontId="43" fillId="18" borderId="33" xfId="0" applyFont="1" applyFill="1" applyBorder="1" applyAlignment="1">
      <alignment horizontal="center"/>
    </xf>
    <xf numFmtId="0" fontId="43" fillId="18" borderId="49" xfId="0" applyFont="1" applyFill="1" applyBorder="1" applyAlignment="1">
      <alignment horizontal="center"/>
    </xf>
    <xf numFmtId="2" fontId="43" fillId="18" borderId="75" xfId="0" applyNumberFormat="1" applyFont="1" applyFill="1" applyBorder="1" applyAlignment="1">
      <alignment horizontal="center"/>
    </xf>
    <xf numFmtId="0" fontId="43" fillId="18" borderId="1" xfId="0" applyFont="1" applyFill="1" applyBorder="1"/>
    <xf numFmtId="0" fontId="43" fillId="18" borderId="1" xfId="0" applyFont="1" applyFill="1" applyBorder="1" applyAlignment="1">
      <alignment horizontal="center"/>
    </xf>
    <xf numFmtId="0" fontId="43" fillId="18" borderId="12" xfId="0" applyFont="1" applyFill="1" applyBorder="1" applyAlignment="1">
      <alignment horizontal="center"/>
    </xf>
    <xf numFmtId="0" fontId="43" fillId="18" borderId="43" xfId="0" applyFont="1" applyFill="1" applyBorder="1" applyAlignment="1">
      <alignment horizontal="center"/>
    </xf>
    <xf numFmtId="2" fontId="43" fillId="18" borderId="35" xfId="0" applyNumberFormat="1" applyFont="1" applyFill="1" applyBorder="1" applyAlignment="1">
      <alignment horizontal="center"/>
    </xf>
    <xf numFmtId="0" fontId="27" fillId="18" borderId="1" xfId="0" applyFont="1" applyFill="1" applyBorder="1"/>
    <xf numFmtId="0" fontId="27" fillId="18" borderId="1" xfId="0" applyFont="1" applyFill="1" applyBorder="1" applyAlignment="1">
      <alignment horizontal="center"/>
    </xf>
    <xf numFmtId="0" fontId="27" fillId="18" borderId="2" xfId="0" applyFont="1" applyFill="1" applyBorder="1" applyAlignment="1">
      <alignment horizontal="center"/>
    </xf>
    <xf numFmtId="0" fontId="27" fillId="18" borderId="28" xfId="0" applyFont="1" applyFill="1" applyBorder="1" applyAlignment="1">
      <alignment horizontal="center"/>
    </xf>
    <xf numFmtId="0" fontId="27" fillId="18" borderId="42" xfId="0" applyFont="1" applyFill="1" applyBorder="1" applyAlignment="1">
      <alignment horizontal="center"/>
    </xf>
    <xf numFmtId="1" fontId="27" fillId="18" borderId="29" xfId="0" applyNumberFormat="1" applyFont="1" applyFill="1" applyBorder="1" applyAlignment="1">
      <alignment horizontal="center"/>
    </xf>
    <xf numFmtId="0" fontId="27" fillId="18" borderId="7" xfId="0" applyFont="1" applyFill="1" applyBorder="1"/>
    <xf numFmtId="0" fontId="27" fillId="18" borderId="7" xfId="0" applyFont="1" applyFill="1" applyBorder="1" applyAlignment="1">
      <alignment horizontal="center"/>
    </xf>
    <xf numFmtId="0" fontId="27" fillId="18" borderId="9" xfId="0" applyFont="1" applyFill="1" applyBorder="1" applyAlignment="1">
      <alignment horizontal="center"/>
    </xf>
    <xf numFmtId="0" fontId="27" fillId="18" borderId="44" xfId="0" applyFont="1" applyFill="1" applyBorder="1" applyAlignment="1">
      <alignment horizontal="center"/>
    </xf>
    <xf numFmtId="1" fontId="27" fillId="18" borderId="36" xfId="0" applyNumberFormat="1" applyFont="1" applyFill="1" applyBorder="1" applyAlignment="1">
      <alignment horizontal="center"/>
    </xf>
    <xf numFmtId="1" fontId="0" fillId="0" borderId="0" xfId="0" applyNumberFormat="1"/>
    <xf numFmtId="0" fontId="14" fillId="19" borderId="0" xfId="0" applyFont="1" applyFill="1" applyBorder="1"/>
    <xf numFmtId="0" fontId="27" fillId="19" borderId="1" xfId="0" applyFont="1" applyFill="1" applyBorder="1"/>
    <xf numFmtId="0" fontId="27" fillId="19" borderId="0" xfId="0" applyFont="1" applyFill="1"/>
    <xf numFmtId="0" fontId="0" fillId="19" borderId="0" xfId="0" applyFill="1"/>
    <xf numFmtId="2" fontId="22" fillId="0" borderId="0" xfId="0" applyNumberFormat="1" applyFont="1" applyFill="1" applyBorder="1" applyAlignment="1">
      <alignment horizontal="center" vertical="center"/>
    </xf>
    <xf numFmtId="0" fontId="27" fillId="0" borderId="2" xfId="0" applyFont="1" applyFill="1" applyBorder="1"/>
    <xf numFmtId="0" fontId="27" fillId="0" borderId="28" xfId="0" applyFont="1" applyFill="1" applyBorder="1" applyAlignment="1">
      <alignment horizontal="center"/>
    </xf>
    <xf numFmtId="0" fontId="27" fillId="0" borderId="42" xfId="0" applyFont="1" applyFill="1" applyBorder="1" applyAlignment="1">
      <alignment horizontal="center"/>
    </xf>
    <xf numFmtId="0" fontId="27" fillId="0" borderId="35" xfId="0" applyFont="1" applyFill="1" applyBorder="1"/>
    <xf numFmtId="0" fontId="27" fillId="0" borderId="1" xfId="0" applyFont="1" applyFill="1" applyBorder="1"/>
    <xf numFmtId="0" fontId="27" fillId="0" borderId="1" xfId="0" applyFont="1" applyFill="1" applyBorder="1" applyAlignment="1">
      <alignment horizontal="center"/>
    </xf>
    <xf numFmtId="1" fontId="27" fillId="0" borderId="29" xfId="0" applyNumberFormat="1" applyFont="1" applyFill="1" applyBorder="1" applyAlignment="1">
      <alignment horizontal="center"/>
    </xf>
    <xf numFmtId="0" fontId="27" fillId="0" borderId="7" xfId="0" applyFont="1" applyFill="1" applyBorder="1"/>
    <xf numFmtId="0" fontId="27" fillId="0" borderId="7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27" fillId="0" borderId="44" xfId="0" applyFont="1" applyFill="1" applyBorder="1" applyAlignment="1">
      <alignment horizontal="center"/>
    </xf>
    <xf numFmtId="1" fontId="27" fillId="0" borderId="36" xfId="0" applyNumberFormat="1" applyFont="1" applyFill="1" applyBorder="1" applyAlignment="1">
      <alignment horizontal="center"/>
    </xf>
    <xf numFmtId="0" fontId="41" fillId="0" borderId="5" xfId="0" applyFont="1" applyFill="1" applyBorder="1"/>
    <xf numFmtId="0" fontId="41" fillId="0" borderId="5" xfId="0" applyFont="1" applyFill="1" applyBorder="1" applyAlignment="1">
      <alignment horizontal="center"/>
    </xf>
    <xf numFmtId="2" fontId="41" fillId="0" borderId="5" xfId="0" applyNumberFormat="1" applyFont="1" applyFill="1" applyBorder="1" applyAlignment="1">
      <alignment horizontal="center"/>
    </xf>
    <xf numFmtId="2" fontId="41" fillId="0" borderId="8" xfId="0" applyNumberFormat="1" applyFont="1" applyFill="1" applyBorder="1" applyAlignment="1">
      <alignment horizontal="center"/>
    </xf>
    <xf numFmtId="2" fontId="41" fillId="0" borderId="74" xfId="0" applyNumberFormat="1" applyFont="1" applyFill="1" applyBorder="1" applyAlignment="1">
      <alignment horizontal="center"/>
    </xf>
    <xf numFmtId="1" fontId="41" fillId="0" borderId="34" xfId="0" applyNumberFormat="1" applyFont="1" applyFill="1" applyBorder="1" applyAlignment="1">
      <alignment horizontal="center"/>
    </xf>
    <xf numFmtId="0" fontId="41" fillId="0" borderId="1" xfId="0" applyFont="1" applyFill="1" applyBorder="1"/>
    <xf numFmtId="2" fontId="41" fillId="0" borderId="1" xfId="0" applyNumberFormat="1" applyFont="1" applyFill="1" applyBorder="1" applyAlignment="1">
      <alignment horizontal="center"/>
    </xf>
    <xf numFmtId="2" fontId="41" fillId="0" borderId="12" xfId="0" applyNumberFormat="1" applyFont="1" applyFill="1" applyBorder="1" applyAlignment="1">
      <alignment horizontal="center"/>
    </xf>
    <xf numFmtId="2" fontId="41" fillId="0" borderId="43" xfId="0" applyNumberFormat="1" applyFont="1" applyFill="1" applyBorder="1" applyAlignment="1">
      <alignment horizontal="center"/>
    </xf>
    <xf numFmtId="1" fontId="41" fillId="0" borderId="35" xfId="0" applyNumberFormat="1" applyFont="1" applyFill="1" applyBorder="1" applyAlignment="1">
      <alignment horizontal="center"/>
    </xf>
    <xf numFmtId="0" fontId="41" fillId="0" borderId="30" xfId="0" applyFont="1" applyFill="1" applyBorder="1"/>
    <xf numFmtId="0" fontId="41" fillId="0" borderId="30" xfId="0" applyFont="1" applyFill="1" applyBorder="1" applyAlignment="1">
      <alignment horizontal="center"/>
    </xf>
    <xf numFmtId="2" fontId="41" fillId="0" borderId="30" xfId="0" applyNumberFormat="1" applyFont="1" applyFill="1" applyBorder="1" applyAlignment="1">
      <alignment horizontal="center"/>
    </xf>
    <xf numFmtId="2" fontId="41" fillId="0" borderId="33" xfId="0" applyNumberFormat="1" applyFont="1" applyFill="1" applyBorder="1" applyAlignment="1">
      <alignment horizontal="center"/>
    </xf>
    <xf numFmtId="2" fontId="41" fillId="0" borderId="35" xfId="0" applyNumberFormat="1" applyFont="1" applyFill="1" applyBorder="1" applyAlignment="1">
      <alignment horizontal="center"/>
    </xf>
    <xf numFmtId="1" fontId="41" fillId="0" borderId="75" xfId="0" applyNumberFormat="1" applyFont="1" applyFill="1" applyBorder="1" applyAlignment="1">
      <alignment horizontal="center"/>
    </xf>
    <xf numFmtId="0" fontId="41" fillId="0" borderId="33" xfId="0" applyFont="1" applyFill="1" applyBorder="1" applyAlignment="1">
      <alignment horizontal="center"/>
    </xf>
    <xf numFmtId="0" fontId="41" fillId="0" borderId="49" xfId="0" applyFont="1" applyFill="1" applyBorder="1" applyAlignment="1">
      <alignment horizontal="center"/>
    </xf>
    <xf numFmtId="2" fontId="41" fillId="0" borderId="75" xfId="0" applyNumberFormat="1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/>
    </xf>
    <xf numFmtId="0" fontId="41" fillId="0" borderId="43" xfId="0" applyFont="1" applyFill="1" applyBorder="1" applyAlignment="1">
      <alignment horizontal="center"/>
    </xf>
    <xf numFmtId="0" fontId="41" fillId="0" borderId="47" xfId="0" applyFont="1" applyFill="1" applyBorder="1"/>
    <xf numFmtId="0" fontId="41" fillId="0" borderId="76" xfId="0" applyFont="1" applyFill="1" applyBorder="1" applyAlignment="1">
      <alignment horizontal="center"/>
    </xf>
    <xf numFmtId="0" fontId="41" fillId="0" borderId="40" xfId="0" applyFont="1" applyFill="1" applyBorder="1" applyAlignment="1">
      <alignment horizontal="center"/>
    </xf>
    <xf numFmtId="0" fontId="41" fillId="0" borderId="5" xfId="0" applyFont="1" applyBorder="1" applyAlignment="1">
      <alignment wrapText="1"/>
    </xf>
    <xf numFmtId="0" fontId="41" fillId="0" borderId="5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2" fontId="41" fillId="0" borderId="74" xfId="0" applyNumberFormat="1" applyFont="1" applyBorder="1" applyAlignment="1">
      <alignment horizontal="center"/>
    </xf>
    <xf numFmtId="2" fontId="41" fillId="0" borderId="34" xfId="0" applyNumberFormat="1" applyFont="1" applyBorder="1" applyAlignment="1">
      <alignment horizontal="center"/>
    </xf>
    <xf numFmtId="0" fontId="41" fillId="0" borderId="7" xfId="0" applyFont="1" applyBorder="1" applyAlignment="1">
      <alignment wrapText="1"/>
    </xf>
    <xf numFmtId="0" fontId="41" fillId="0" borderId="7" xfId="0" applyFont="1" applyBorder="1" applyAlignment="1">
      <alignment horizontal="center"/>
    </xf>
    <xf numFmtId="0" fontId="41" fillId="0" borderId="9" xfId="0" applyFont="1" applyBorder="1" applyAlignment="1">
      <alignment horizontal="center"/>
    </xf>
    <xf numFmtId="2" fontId="41" fillId="0" borderId="44" xfId="0" applyNumberFormat="1" applyFont="1" applyBorder="1" applyAlignment="1">
      <alignment horizontal="center"/>
    </xf>
    <xf numFmtId="2" fontId="41" fillId="0" borderId="36" xfId="0" applyNumberFormat="1" applyFont="1" applyBorder="1" applyAlignment="1">
      <alignment horizontal="center"/>
    </xf>
    <xf numFmtId="4" fontId="30" fillId="0" borderId="7" xfId="0" applyNumberFormat="1" applyFont="1" applyBorder="1" applyAlignment="1">
      <alignment horizontal="center" vertical="top"/>
    </xf>
    <xf numFmtId="4" fontId="30" fillId="0" borderId="9" xfId="0" applyNumberFormat="1" applyFont="1" applyBorder="1" applyAlignment="1">
      <alignment horizontal="center" vertical="top"/>
    </xf>
    <xf numFmtId="4" fontId="30" fillId="0" borderId="36" xfId="0" applyNumberFormat="1" applyFont="1" applyBorder="1" applyAlignment="1">
      <alignment horizontal="center" vertical="top"/>
    </xf>
    <xf numFmtId="0" fontId="30" fillId="0" borderId="16" xfId="0" applyFont="1" applyBorder="1"/>
    <xf numFmtId="0" fontId="30" fillId="0" borderId="17" xfId="0" applyFont="1" applyBorder="1"/>
    <xf numFmtId="0" fontId="30" fillId="0" borderId="15" xfId="0" applyFont="1" applyBorder="1"/>
    <xf numFmtId="0" fontId="30" fillId="0" borderId="11" xfId="0" applyFont="1" applyBorder="1"/>
    <xf numFmtId="0" fontId="30" fillId="0" borderId="37" xfId="0" applyFont="1" applyBorder="1"/>
    <xf numFmtId="0" fontId="30" fillId="0" borderId="78" xfId="0" applyFont="1" applyBorder="1"/>
    <xf numFmtId="0" fontId="39" fillId="13" borderId="16" xfId="0" applyFont="1" applyFill="1" applyBorder="1" applyAlignment="1">
      <alignment horizontal="left" vertical="center" wrapText="1"/>
    </xf>
    <xf numFmtId="49" fontId="30" fillId="20" borderId="1" xfId="0" applyNumberFormat="1" applyFont="1" applyFill="1" applyBorder="1"/>
    <xf numFmtId="0" fontId="30" fillId="20" borderId="1" xfId="0" applyFont="1" applyFill="1" applyBorder="1" applyAlignment="1">
      <alignment wrapText="1"/>
    </xf>
    <xf numFmtId="0" fontId="30" fillId="20" borderId="1" xfId="0" applyFont="1" applyFill="1" applyBorder="1" applyAlignment="1">
      <alignment horizontal="center"/>
    </xf>
    <xf numFmtId="2" fontId="30" fillId="20" borderId="1" xfId="0" applyNumberFormat="1" applyFont="1" applyFill="1" applyBorder="1" applyAlignment="1">
      <alignment horizontal="center"/>
    </xf>
    <xf numFmtId="4" fontId="30" fillId="20" borderId="1" xfId="0" applyNumberFormat="1" applyFont="1" applyFill="1" applyBorder="1" applyAlignment="1">
      <alignment horizontal="center"/>
    </xf>
    <xf numFmtId="4" fontId="30" fillId="20" borderId="12" xfId="0" applyNumberFormat="1" applyFont="1" applyFill="1" applyBorder="1" applyAlignment="1">
      <alignment horizontal="center"/>
    </xf>
    <xf numFmtId="4" fontId="30" fillId="20" borderId="35" xfId="0" applyNumberFormat="1" applyFont="1" applyFill="1" applyBorder="1" applyAlignment="1">
      <alignment horizontal="center"/>
    </xf>
    <xf numFmtId="0" fontId="46" fillId="20" borderId="17" xfId="0" applyFont="1" applyFill="1" applyBorder="1"/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7" fillId="18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left" vertical="center"/>
    </xf>
    <xf numFmtId="2" fontId="7" fillId="0" borderId="79" xfId="0" applyNumberFormat="1" applyFont="1" applyFill="1" applyBorder="1" applyAlignment="1">
      <alignment horizontal="left" vertical="center"/>
    </xf>
    <xf numFmtId="2" fontId="49" fillId="21" borderId="19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53" fillId="22" borderId="0" xfId="0" applyFont="1" applyFill="1"/>
    <xf numFmtId="0" fontId="0" fillId="22" borderId="0" xfId="0" applyFill="1"/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7" fillId="18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left" vertical="center"/>
    </xf>
    <xf numFmtId="2" fontId="49" fillId="21" borderId="19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49" fillId="23" borderId="8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4" fontId="35" fillId="13" borderId="29" xfId="0" applyNumberFormat="1" applyFont="1" applyFill="1" applyBorder="1" applyAlignment="1">
      <alignment horizontal="center" vertical="center"/>
    </xf>
    <xf numFmtId="0" fontId="45" fillId="13" borderId="16" xfId="0" applyFont="1" applyFill="1" applyBorder="1" applyAlignment="1">
      <alignment horizontal="left" vertical="center" wrapText="1"/>
    </xf>
    <xf numFmtId="0" fontId="29" fillId="0" borderId="59" xfId="3" applyFont="1" applyBorder="1" applyAlignment="1">
      <alignment horizontal="center" vertical="center"/>
    </xf>
    <xf numFmtId="0" fontId="29" fillId="0" borderId="22" xfId="3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 vertical="center" wrapText="1"/>
    </xf>
    <xf numFmtId="0" fontId="29" fillId="0" borderId="40" xfId="3" applyFont="1" applyBorder="1" applyAlignment="1">
      <alignment horizontal="center" vertical="center" wrapText="1"/>
    </xf>
    <xf numFmtId="0" fontId="29" fillId="0" borderId="45" xfId="3" applyFont="1" applyBorder="1" applyAlignment="1">
      <alignment horizontal="center" vertical="center"/>
    </xf>
    <xf numFmtId="0" fontId="29" fillId="0" borderId="46" xfId="3" applyFont="1" applyBorder="1" applyAlignment="1">
      <alignment horizontal="center" vertical="center"/>
    </xf>
    <xf numFmtId="0" fontId="29" fillId="0" borderId="18" xfId="3" applyFont="1" applyBorder="1" applyAlignment="1">
      <alignment horizontal="center" vertical="center" wrapText="1"/>
    </xf>
    <xf numFmtId="0" fontId="29" fillId="0" borderId="4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/>
    </xf>
    <xf numFmtId="0" fontId="29" fillId="0" borderId="10" xfId="3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0" xfId="0" applyBorder="1" applyAlignment="1">
      <alignment horizontal="center"/>
    </xf>
    <xf numFmtId="0" fontId="20" fillId="9" borderId="34" xfId="0" applyFont="1" applyFill="1" applyBorder="1" applyAlignment="1">
      <alignment horizontal="center" vertical="center"/>
    </xf>
    <xf numFmtId="0" fontId="20" fillId="9" borderId="35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3" xfId="0" applyBorder="1" applyAlignment="1">
      <alignment horizontal="center"/>
    </xf>
    <xf numFmtId="0" fontId="20" fillId="9" borderId="74" xfId="0" applyFont="1" applyFill="1" applyBorder="1" applyAlignment="1">
      <alignment horizontal="center" vertical="center"/>
    </xf>
    <xf numFmtId="0" fontId="20" fillId="9" borderId="43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56" xfId="0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left" vertical="top"/>
    </xf>
    <xf numFmtId="0" fontId="47" fillId="0" borderId="31" xfId="0" applyFont="1" applyFill="1" applyBorder="1" applyAlignment="1">
      <alignment horizontal="left" vertical="top"/>
    </xf>
    <xf numFmtId="0" fontId="47" fillId="0" borderId="17" xfId="0" applyFont="1" applyFill="1" applyBorder="1" applyAlignment="1">
      <alignment horizontal="left" vertical="top"/>
    </xf>
    <xf numFmtId="0" fontId="48" fillId="18" borderId="1" xfId="0" applyFont="1" applyFill="1" applyBorder="1" applyAlignment="1">
      <alignment horizontal="center" vertical="top"/>
    </xf>
    <xf numFmtId="0" fontId="47" fillId="0" borderId="12" xfId="0" applyFont="1" applyFill="1" applyBorder="1" applyAlignment="1">
      <alignment horizontal="left" vertical="top" wrapText="1"/>
    </xf>
    <xf numFmtId="0" fontId="47" fillId="0" borderId="31" xfId="0" applyFont="1" applyFill="1" applyBorder="1" applyAlignment="1">
      <alignment horizontal="left" vertical="top" wrapText="1"/>
    </xf>
    <xf numFmtId="0" fontId="47" fillId="0" borderId="17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top"/>
    </xf>
    <xf numFmtId="0" fontId="48" fillId="18" borderId="31" xfId="0" applyFont="1" applyFill="1" applyBorder="1" applyAlignment="1">
      <alignment horizontal="left" vertical="top"/>
    </xf>
    <xf numFmtId="0" fontId="48" fillId="18" borderId="17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48" fillId="18" borderId="1" xfId="0" applyFont="1" applyFill="1" applyBorder="1" applyAlignment="1">
      <alignment horizontal="left" vertical="top"/>
    </xf>
    <xf numFmtId="0" fontId="0" fillId="11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 wrapText="1"/>
    </xf>
    <xf numFmtId="0" fontId="0" fillId="11" borderId="59" xfId="0" applyFill="1" applyBorder="1" applyAlignment="1">
      <alignment horizontal="center" vertical="center" wrapText="1"/>
    </xf>
    <xf numFmtId="0" fontId="0" fillId="7" borderId="38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" fontId="3" fillId="0" borderId="27" xfId="0" applyNumberFormat="1" applyFont="1" applyFill="1" applyBorder="1" applyAlignment="1">
      <alignment horizontal="center" vertical="center"/>
    </xf>
    <xf numFmtId="16" fontId="3" fillId="0" borderId="23" xfId="0" applyNumberFormat="1" applyFont="1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/>
    </xf>
    <xf numFmtId="0" fontId="3" fillId="0" borderId="56" xfId="0" quotePrefix="1" applyFont="1" applyFill="1" applyBorder="1" applyAlignment="1">
      <alignment horizontal="center"/>
    </xf>
    <xf numFmtId="0" fontId="3" fillId="0" borderId="15" xfId="0" quotePrefix="1" applyFont="1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56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12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6" fillId="0" borderId="12" xfId="2" applyFont="1" applyFill="1" applyBorder="1" applyAlignment="1">
      <alignment horizontal="right" vertical="top"/>
    </xf>
    <xf numFmtId="0" fontId="6" fillId="0" borderId="31" xfId="2" applyFont="1" applyFill="1" applyBorder="1" applyAlignment="1">
      <alignment horizontal="right" vertical="top"/>
    </xf>
    <xf numFmtId="0" fontId="6" fillId="0" borderId="17" xfId="2" applyFont="1" applyFill="1" applyBorder="1" applyAlignment="1">
      <alignment horizontal="right" vertical="top"/>
    </xf>
    <xf numFmtId="0" fontId="9" fillId="5" borderId="12" xfId="2" applyFont="1" applyFill="1" applyBorder="1" applyAlignment="1">
      <alignment horizontal="right" vertical="top"/>
    </xf>
    <xf numFmtId="0" fontId="9" fillId="5" borderId="31" xfId="2" applyFont="1" applyFill="1" applyBorder="1" applyAlignment="1">
      <alignment horizontal="right" vertical="top"/>
    </xf>
    <xf numFmtId="0" fontId="9" fillId="5" borderId="17" xfId="2" applyFont="1" applyFill="1" applyBorder="1" applyAlignment="1">
      <alignment horizontal="right" vertical="top"/>
    </xf>
    <xf numFmtId="4" fontId="20" fillId="9" borderId="34" xfId="0" applyNumberFormat="1" applyFont="1" applyFill="1" applyBorder="1" applyAlignment="1">
      <alignment horizontal="center" vertical="center"/>
    </xf>
    <xf numFmtId="4" fontId="20" fillId="9" borderId="35" xfId="0" applyNumberFormat="1" applyFont="1" applyFill="1" applyBorder="1" applyAlignment="1">
      <alignment horizontal="center" vertical="center"/>
    </xf>
    <xf numFmtId="4" fontId="20" fillId="9" borderId="36" xfId="0" applyNumberFormat="1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42" fillId="0" borderId="12" xfId="2" applyFont="1" applyFill="1" applyBorder="1" applyAlignment="1">
      <alignment horizontal="right" vertical="top"/>
    </xf>
    <xf numFmtId="0" fontId="42" fillId="0" borderId="31" xfId="2" applyFont="1" applyFill="1" applyBorder="1" applyAlignment="1">
      <alignment horizontal="right" vertical="top"/>
    </xf>
    <xf numFmtId="0" fontId="42" fillId="0" borderId="17" xfId="2" applyFont="1" applyFill="1" applyBorder="1" applyAlignment="1">
      <alignment horizontal="right" vertical="top"/>
    </xf>
  </cellXfs>
  <cellStyles count="5">
    <cellStyle name="Обычный" xfId="0" builtinId="0"/>
    <cellStyle name="Обычный 2" xfId="2" xr:uid="{9A5AC413-2DFF-4C48-B1EA-4AF82C4501D7}"/>
    <cellStyle name="Обычный 3" xfId="3" xr:uid="{0BE0AFDF-1E36-4919-99C1-F292AF68F699}"/>
    <cellStyle name="Финансовый" xfId="4" builtinId="3"/>
    <cellStyle name="Хороший" xfId="1" builtinId="26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003399"/>
      <color rgb="FF0080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\shared\Users\&#1040;&#1076;&#1084;&#1080;&#1085;&#1080;&#1089;&#1090;&#1088;&#1072;&#1090;&#1086;&#1088;\AppData\Local\Packages\Microsoft.MicrosoftEdge_8wekyb3d8bbwe\TempState\Downloads\&#1051;&#1057;&#1056;%20&#8470;15.2%20&#1042;&#1086;&#1076;&#1086;&#1086;&#1090;&#1074;&#1077;&#1076;&#1077;&#1085;&#1080;&#107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сурсная ведомость"/>
    </sheetNames>
    <sheetDataSet>
      <sheetData sheetId="0" refreshError="1"/>
      <sheetData sheetId="1">
        <row r="9">
          <cell r="B9" t="str">
            <v>Анкер цанга М10</v>
          </cell>
          <cell r="C9" t="str">
            <v>шт</v>
          </cell>
          <cell r="D9">
            <v>125</v>
          </cell>
          <cell r="E9">
            <v>16</v>
          </cell>
          <cell r="F9">
            <v>2000</v>
          </cell>
        </row>
        <row r="10">
          <cell r="B10" t="str">
            <v>Болт М16*60</v>
          </cell>
          <cell r="C10" t="str">
            <v>шт</v>
          </cell>
          <cell r="D10">
            <v>32</v>
          </cell>
          <cell r="E10">
            <v>11.38</v>
          </cell>
          <cell r="F10">
            <v>364.16</v>
          </cell>
        </row>
        <row r="11">
          <cell r="B11" t="str">
            <v>Болт М16*80</v>
          </cell>
          <cell r="C11" t="str">
            <v>шт</v>
          </cell>
          <cell r="D11">
            <v>40</v>
          </cell>
          <cell r="E11">
            <v>13.95</v>
          </cell>
          <cell r="F11">
            <v>558</v>
          </cell>
        </row>
        <row r="12">
          <cell r="B12" t="str">
            <v>Вентиль запорный фланцевый Ру 1,6мПа Ду32</v>
          </cell>
          <cell r="C12" t="str">
            <v>шт</v>
          </cell>
          <cell r="D12">
            <v>2</v>
          </cell>
          <cell r="E12">
            <v>3017.45</v>
          </cell>
          <cell r="F12">
            <v>6034.9</v>
          </cell>
        </row>
        <row r="13">
          <cell r="B13" t="str">
            <v>Воронка водосточная Дн110 ВР-9 с электроподогревом</v>
          </cell>
          <cell r="C13" t="str">
            <v>шт</v>
          </cell>
          <cell r="D13">
            <v>3</v>
          </cell>
          <cell r="E13">
            <v>14540.4</v>
          </cell>
          <cell r="F13">
            <v>43621.2</v>
          </cell>
        </row>
        <row r="14">
          <cell r="B14" t="str">
            <v>Гайка М16</v>
          </cell>
          <cell r="C14" t="str">
            <v>шт</v>
          </cell>
          <cell r="D14">
            <v>72</v>
          </cell>
          <cell r="E14">
            <v>3.65</v>
          </cell>
          <cell r="F14">
            <v>262.8</v>
          </cell>
        </row>
        <row r="15">
          <cell r="B15" t="str">
            <v>Гильза из стальной электросварной трубы Дн159*4,0 L=250мм.</v>
          </cell>
          <cell r="C15" t="str">
            <v>шт</v>
          </cell>
          <cell r="D15">
            <v>18</v>
          </cell>
          <cell r="E15">
            <v>180.42</v>
          </cell>
          <cell r="F15">
            <v>3247.56</v>
          </cell>
        </row>
        <row r="16">
          <cell r="B16" t="str">
            <v>Гильза из стальной электросварной трубы Дн159*4,0 L=310мм.</v>
          </cell>
          <cell r="C16" t="str">
            <v>шт</v>
          </cell>
          <cell r="D16">
            <v>3</v>
          </cell>
          <cell r="E16">
            <v>223.72</v>
          </cell>
          <cell r="F16">
            <v>671.16</v>
          </cell>
        </row>
        <row r="17">
          <cell r="B17" t="str">
            <v>Грунтовка ГФ 021</v>
          </cell>
          <cell r="C17" t="str">
            <v>кг</v>
          </cell>
          <cell r="D17">
            <v>0.30000000000000004</v>
          </cell>
          <cell r="E17">
            <v>131.25</v>
          </cell>
          <cell r="F17">
            <v>39.375000000000007</v>
          </cell>
        </row>
        <row r="18">
          <cell r="B18" t="str">
            <v>Дренажный насос с поплавковым клапаном wilo drain TM32/8</v>
          </cell>
          <cell r="C18" t="str">
            <v>компл.</v>
          </cell>
          <cell r="D18">
            <v>2</v>
          </cell>
          <cell r="E18">
            <v>7793.87</v>
          </cell>
          <cell r="F18">
            <v>15587.74</v>
          </cell>
        </row>
        <row r="19">
          <cell r="B19" t="str">
            <v>Заглушка ПВХ Дн110 (Политек, наружная)</v>
          </cell>
          <cell r="C19" t="str">
            <v>шт</v>
          </cell>
          <cell r="D19">
            <v>30</v>
          </cell>
          <cell r="E19">
            <v>49.19</v>
          </cell>
          <cell r="F19">
            <v>1475.6999999999998</v>
          </cell>
        </row>
        <row r="20">
          <cell r="B20" t="str">
            <v>Заглушка ПВХ Дн110 (Политек)</v>
          </cell>
          <cell r="C20" t="str">
            <v>шт</v>
          </cell>
          <cell r="D20">
            <v>290</v>
          </cell>
          <cell r="E20">
            <v>16</v>
          </cell>
          <cell r="F20">
            <v>4640</v>
          </cell>
        </row>
        <row r="21">
          <cell r="B21" t="str">
            <v>Заглушка ПВХ Дн50 (Политек)</v>
          </cell>
          <cell r="C21" t="str">
            <v>шт</v>
          </cell>
          <cell r="D21">
            <v>330</v>
          </cell>
          <cell r="E21">
            <v>8</v>
          </cell>
          <cell r="F21">
            <v>2640</v>
          </cell>
        </row>
        <row r="22">
          <cell r="B22" t="str">
            <v>Заглушка фланцевая плоская Ду100 ГОСТ 5525-88</v>
          </cell>
          <cell r="C22" t="str">
            <v>шт</v>
          </cell>
          <cell r="D22">
            <v>3</v>
          </cell>
          <cell r="E22">
            <v>762.17</v>
          </cell>
          <cell r="F22">
            <v>2286.5099999999998</v>
          </cell>
        </row>
        <row r="23">
          <cell r="B23" t="str">
            <v>Клапан обратный подъемный фланцевый Ру 1.6мПа Ду32</v>
          </cell>
          <cell r="C23" t="str">
            <v>шт</v>
          </cell>
          <cell r="D23">
            <v>2</v>
          </cell>
          <cell r="E23">
            <v>2027.66</v>
          </cell>
          <cell r="F23">
            <v>4055.32</v>
          </cell>
        </row>
        <row r="24">
          <cell r="B24" t="str">
            <v>Компенсационный патрубок ПВХ Ду110 (Политек)</v>
          </cell>
          <cell r="C24" t="str">
            <v>шт</v>
          </cell>
          <cell r="D24">
            <v>145</v>
          </cell>
          <cell r="E24">
            <v>79</v>
          </cell>
          <cell r="F24">
            <v>11455</v>
          </cell>
        </row>
        <row r="25">
          <cell r="B25" t="str">
            <v>Комплект ответных фланцев Ду100 в комплекте с прокладками и крепежом.</v>
          </cell>
          <cell r="C25" t="str">
            <v>компл.</v>
          </cell>
          <cell r="D25">
            <v>2</v>
          </cell>
          <cell r="E25">
            <v>0</v>
          </cell>
          <cell r="F25">
            <v>0</v>
          </cell>
        </row>
        <row r="26">
          <cell r="B26" t="str">
            <v>Кран шаровый полнопроходной Ду32</v>
          </cell>
          <cell r="C26" t="str">
            <v>шт</v>
          </cell>
          <cell r="D26">
            <v>1</v>
          </cell>
          <cell r="E26">
            <v>728.93</v>
          </cell>
          <cell r="F26">
            <v>728.93</v>
          </cell>
        </row>
        <row r="27">
          <cell r="B27" t="str">
            <v>Кран шаровый спускной Ду15</v>
          </cell>
          <cell r="C27" t="str">
            <v>шт</v>
          </cell>
          <cell r="D27">
            <v>1</v>
          </cell>
          <cell r="E27">
            <v>208.18</v>
          </cell>
          <cell r="F27">
            <v>208.18</v>
          </cell>
        </row>
        <row r="28">
          <cell r="B28" t="str">
            <v>Краска масляная за 2 раза</v>
          </cell>
          <cell r="C28" t="str">
            <v>кг</v>
          </cell>
          <cell r="D28">
            <v>0.44999999999999996</v>
          </cell>
          <cell r="E28">
            <v>202.44</v>
          </cell>
          <cell r="F28">
            <v>91.097999999999985</v>
          </cell>
        </row>
        <row r="29">
          <cell r="B29" t="str">
            <v>Крестовина канализационная пластиковая ПВХ одноплоскостная Дн110*110*50*110 90гр</v>
          </cell>
          <cell r="C29" t="str">
            <v>шт</v>
          </cell>
          <cell r="D29">
            <v>225</v>
          </cell>
          <cell r="E29">
            <v>141</v>
          </cell>
          <cell r="F29">
            <v>31725</v>
          </cell>
        </row>
        <row r="30">
          <cell r="B30" t="str">
            <v>Крестовина канализационная пластиковая ПВХ одноплоскостная Ду110*110*110*110 90гр (Политек, наружная)</v>
          </cell>
          <cell r="C30" t="str">
            <v>шт.</v>
          </cell>
          <cell r="D30">
            <v>1</v>
          </cell>
          <cell r="E30">
            <v>328.19</v>
          </cell>
          <cell r="F30">
            <v>328.19</v>
          </cell>
        </row>
        <row r="31">
          <cell r="B31" t="str">
            <v>Муфта противопожарная Ду110</v>
          </cell>
          <cell r="C31" t="str">
            <v>шт</v>
          </cell>
          <cell r="D31">
            <v>39</v>
          </cell>
          <cell r="E31">
            <v>201.46</v>
          </cell>
          <cell r="F31">
            <v>7856.9400000000005</v>
          </cell>
        </row>
        <row r="32">
          <cell r="B32" t="str">
            <v>Муфта стальная приварная 1 1/4"</v>
          </cell>
          <cell r="C32" t="str">
            <v>шт</v>
          </cell>
          <cell r="D32">
            <v>2</v>
          </cell>
          <cell r="E32">
            <v>34.92</v>
          </cell>
          <cell r="F32">
            <v>69.84</v>
          </cell>
        </row>
        <row r="33">
          <cell r="B33" t="str">
            <v>Неразъемное соединение ПЭ100 ГАЗ63/ ст 57</v>
          </cell>
          <cell r="C33" t="str">
            <v>шт</v>
          </cell>
          <cell r="D33">
            <v>3</v>
          </cell>
          <cell r="E33">
            <v>350</v>
          </cell>
          <cell r="F33">
            <v>1050</v>
          </cell>
        </row>
        <row r="34">
          <cell r="B34" t="str">
            <v>Отвод 90 Дн108*4,0 ГОСТ 17375-2001</v>
          </cell>
          <cell r="C34" t="str">
            <v>шт</v>
          </cell>
          <cell r="D34">
            <v>17</v>
          </cell>
          <cell r="E34">
            <v>337.96</v>
          </cell>
          <cell r="F34">
            <v>5745.32</v>
          </cell>
        </row>
        <row r="35">
          <cell r="B35" t="str">
            <v>Отвод 90 Ду38*3 ГОСТ 17375-2001</v>
          </cell>
          <cell r="C35" t="str">
            <v>шт.</v>
          </cell>
          <cell r="D35">
            <v>4</v>
          </cell>
          <cell r="E35">
            <v>91.2</v>
          </cell>
          <cell r="F35">
            <v>364.8</v>
          </cell>
        </row>
        <row r="36">
          <cell r="B36" t="str">
            <v>Отвод канализационный НПВХ Дн110 45гр. (Политек, наружная)</v>
          </cell>
          <cell r="C36" t="str">
            <v>шт</v>
          </cell>
          <cell r="D36">
            <v>50</v>
          </cell>
          <cell r="E36">
            <v>85.2</v>
          </cell>
          <cell r="F36">
            <v>4260</v>
          </cell>
        </row>
        <row r="37">
          <cell r="B37" t="str">
            <v>Отвод канализационный НПВХ Дн110 90гр. (Политек, наружная)</v>
          </cell>
          <cell r="C37" t="str">
            <v>шт.</v>
          </cell>
          <cell r="D37">
            <v>12</v>
          </cell>
          <cell r="E37">
            <v>86.6</v>
          </cell>
          <cell r="F37">
            <v>1039.1999999999998</v>
          </cell>
        </row>
        <row r="38">
          <cell r="B38" t="str">
            <v>Отвод ПНД 63х3.6  90гр ГОСТ 18599-2001</v>
          </cell>
          <cell r="C38" t="str">
            <v>шт</v>
          </cell>
          <cell r="D38">
            <v>5</v>
          </cell>
          <cell r="E38">
            <v>180.51</v>
          </cell>
          <cell r="F38">
            <v>902.55</v>
          </cell>
        </row>
        <row r="39">
          <cell r="B39" t="str">
            <v>Переход 57.0*3.0- 38*2.0  ГОСТ 17376-2001</v>
          </cell>
          <cell r="C39" t="str">
            <v>шт</v>
          </cell>
          <cell r="D39">
            <v>2</v>
          </cell>
          <cell r="E39">
            <v>45.53</v>
          </cell>
          <cell r="F39">
            <v>91.06</v>
          </cell>
        </row>
        <row r="40">
          <cell r="B40" t="str">
            <v>Переход НПВХ-чугун 110</v>
          </cell>
          <cell r="C40" t="str">
            <v>шт</v>
          </cell>
          <cell r="D40">
            <v>2</v>
          </cell>
          <cell r="E40">
            <v>710.4</v>
          </cell>
          <cell r="F40">
            <v>1420.8</v>
          </cell>
        </row>
        <row r="41">
          <cell r="B41" t="str">
            <v>Переход ПВХ Ду110х50</v>
          </cell>
          <cell r="C41" t="str">
            <v>шт</v>
          </cell>
          <cell r="D41">
            <v>300</v>
          </cell>
          <cell r="E41">
            <v>29.35</v>
          </cell>
          <cell r="F41">
            <v>8805</v>
          </cell>
        </row>
        <row r="42">
          <cell r="B42" t="str">
            <v>Переход сталь-ПНД Дн110</v>
          </cell>
          <cell r="C42" t="str">
            <v>шт</v>
          </cell>
          <cell r="D42">
            <v>2</v>
          </cell>
          <cell r="E42">
            <v>950</v>
          </cell>
          <cell r="F42">
            <v>1900</v>
          </cell>
        </row>
        <row r="43">
          <cell r="B43" t="str">
            <v>Прокладка паронитовая ду32</v>
          </cell>
          <cell r="C43" t="str">
            <v>шт</v>
          </cell>
          <cell r="D43">
            <v>8</v>
          </cell>
          <cell r="E43">
            <v>4.26</v>
          </cell>
          <cell r="F43">
            <v>34.08</v>
          </cell>
        </row>
        <row r="44">
          <cell r="B44" t="str">
            <v>Прокладка паронитовая Ду100</v>
          </cell>
          <cell r="C44" t="str">
            <v>шт</v>
          </cell>
          <cell r="D44">
            <v>5</v>
          </cell>
          <cell r="E44">
            <v>12.59</v>
          </cell>
          <cell r="F44">
            <v>62.95</v>
          </cell>
        </row>
        <row r="45">
          <cell r="B45" t="str">
            <v>Муфта противопожарная Ду110 ОГНЕЗА-ПМ/110</v>
          </cell>
          <cell r="C45" t="str">
            <v>шт</v>
          </cell>
          <cell r="D45">
            <v>400</v>
          </cell>
          <cell r="E45">
            <v>201.46</v>
          </cell>
          <cell r="F45">
            <v>80584</v>
          </cell>
        </row>
        <row r="46">
          <cell r="B46" t="str">
            <v>Ревизия ПВХ Дн110 (Политек, наружная)</v>
          </cell>
          <cell r="C46" t="str">
            <v>шт</v>
          </cell>
          <cell r="D46">
            <v>5</v>
          </cell>
          <cell r="E46">
            <v>198.3</v>
          </cell>
          <cell r="F46">
            <v>991.5</v>
          </cell>
        </row>
        <row r="47">
          <cell r="B47" t="str">
            <v>Ревизия ПВХ Дн110 (Политек)</v>
          </cell>
          <cell r="C47" t="str">
            <v>шт</v>
          </cell>
          <cell r="D47">
            <v>145</v>
          </cell>
          <cell r="E47">
            <v>95</v>
          </cell>
          <cell r="F47">
            <v>13775</v>
          </cell>
        </row>
        <row r="48">
          <cell r="B48" t="str">
            <v>Резьба стальная приварная Ду15</v>
          </cell>
          <cell r="C48" t="str">
            <v>шт</v>
          </cell>
          <cell r="D48">
            <v>1</v>
          </cell>
          <cell r="E48">
            <v>6.96</v>
          </cell>
          <cell r="F48">
            <v>6.96</v>
          </cell>
        </row>
        <row r="49">
          <cell r="B49" t="str">
            <v>Резьба стальная приварная Ду32</v>
          </cell>
          <cell r="C49" t="str">
            <v>шт</v>
          </cell>
          <cell r="D49">
            <v>1</v>
          </cell>
          <cell r="E49">
            <v>15.63</v>
          </cell>
          <cell r="F49">
            <v>15.63</v>
          </cell>
        </row>
        <row r="50">
          <cell r="B50" t="str">
            <v>Сифон канализационный Дн110 чугун</v>
          </cell>
          <cell r="C50" t="str">
            <v>шт</v>
          </cell>
          <cell r="D50">
            <v>1</v>
          </cell>
          <cell r="E50">
            <v>4080</v>
          </cell>
          <cell r="F50">
            <v>4080</v>
          </cell>
        </row>
        <row r="51">
          <cell r="B51" t="str">
            <v>Теплоизоляция цилиндрическая энергофлекс 110*20</v>
          </cell>
          <cell r="C51" t="str">
            <v>м.п.</v>
          </cell>
          <cell r="D51">
            <v>7</v>
          </cell>
          <cell r="E51">
            <v>228.05</v>
          </cell>
          <cell r="F51">
            <v>1596.3500000000001</v>
          </cell>
        </row>
        <row r="52">
          <cell r="B52" t="str">
            <v>Термоусадочная лента ТИАЛ-ЛЦ</v>
          </cell>
          <cell r="C52" t="str">
            <v>м.п.</v>
          </cell>
          <cell r="D52">
            <v>7</v>
          </cell>
          <cell r="E52">
            <v>195</v>
          </cell>
          <cell r="F52">
            <v>1365</v>
          </cell>
        </row>
        <row r="53">
          <cell r="B53" t="str">
            <v>Тройник 90 Дн108*4,0 ГОСТ 17375-2001</v>
          </cell>
          <cell r="C53" t="str">
            <v>шт</v>
          </cell>
          <cell r="D53">
            <v>2</v>
          </cell>
          <cell r="E53">
            <v>544.32000000000005</v>
          </cell>
          <cell r="F53">
            <v>1088.6400000000001</v>
          </cell>
        </row>
        <row r="54">
          <cell r="B54" t="str">
            <v>Тройник 90 ПНД 63*3,6 ГОСТ 18599-2001</v>
          </cell>
          <cell r="C54" t="str">
            <v>шт</v>
          </cell>
          <cell r="D54">
            <v>1</v>
          </cell>
          <cell r="E54">
            <v>266.02</v>
          </cell>
          <cell r="F54">
            <v>266.02</v>
          </cell>
        </row>
        <row r="55">
          <cell r="B55" t="str">
            <v>Тройник канализационный НПВХ дн110х110 45гр. (Политек, наружная)</v>
          </cell>
          <cell r="C55" t="str">
            <v>шт</v>
          </cell>
          <cell r="D55">
            <v>40</v>
          </cell>
          <cell r="E55">
            <v>165.17</v>
          </cell>
          <cell r="F55">
            <v>6606.7999999999993</v>
          </cell>
        </row>
        <row r="56">
          <cell r="B56" t="str">
            <v>Тройник канализационный пластиковый ПВХ Ду110*110*110 90гр (Политек)</v>
          </cell>
          <cell r="C56" t="str">
            <v>шт</v>
          </cell>
          <cell r="D56">
            <v>65</v>
          </cell>
          <cell r="E56">
            <v>84</v>
          </cell>
          <cell r="F56">
            <v>5460</v>
          </cell>
        </row>
        <row r="57">
          <cell r="B57" t="str">
            <v>Тройник канализационный пластиковый ПВХ Ду110*50 90гр (Политек)</v>
          </cell>
          <cell r="C57" t="str">
            <v>шт</v>
          </cell>
          <cell r="D57">
            <v>105</v>
          </cell>
          <cell r="E57">
            <v>64</v>
          </cell>
          <cell r="F57">
            <v>6720</v>
          </cell>
        </row>
        <row r="58">
          <cell r="B58" t="str">
            <v>Труба канализационная полипропиленовая Дн110 L=1м (Политек)</v>
          </cell>
          <cell r="C58" t="str">
            <v>шт</v>
          </cell>
          <cell r="D58">
            <v>458</v>
          </cell>
          <cell r="E58">
            <v>196</v>
          </cell>
          <cell r="F58">
            <v>89768</v>
          </cell>
        </row>
        <row r="59">
          <cell r="B59" t="str">
            <v>Труба канализационная полипропиленовая Дн110х1000 (Политек, наружная)</v>
          </cell>
          <cell r="C59" t="str">
            <v>шт</v>
          </cell>
          <cell r="D59">
            <v>135</v>
          </cell>
          <cell r="E59">
            <v>350.95</v>
          </cell>
          <cell r="F59">
            <v>47378.25</v>
          </cell>
        </row>
        <row r="60">
          <cell r="B60" t="str">
            <v>Труба канализационная полипропиленовая Дн110 L=2м (Политек)</v>
          </cell>
          <cell r="C60" t="str">
            <v>шт</v>
          </cell>
          <cell r="D60">
            <v>430</v>
          </cell>
          <cell r="E60">
            <v>328</v>
          </cell>
          <cell r="F60">
            <v>141040</v>
          </cell>
        </row>
        <row r="61">
          <cell r="B61" t="str">
            <v>Труба ПНД SDR17 Дн110 "техническая"</v>
          </cell>
          <cell r="C61" t="str">
            <v>м.п.</v>
          </cell>
          <cell r="D61">
            <v>55</v>
          </cell>
          <cell r="E61">
            <v>259.81</v>
          </cell>
          <cell r="F61">
            <v>14289.55</v>
          </cell>
        </row>
        <row r="62">
          <cell r="B62" t="str">
            <v>Труба ПЭ80 SDR 17.6-63*3.6 Технич ГОСТ 18599-2001</v>
          </cell>
          <cell r="C62" t="str">
            <v>м</v>
          </cell>
          <cell r="D62">
            <v>27</v>
          </cell>
          <cell r="E62">
            <v>108.5</v>
          </cell>
          <cell r="F62">
            <v>2929.5</v>
          </cell>
        </row>
        <row r="63">
          <cell r="B63" t="str">
            <v>Труба стальная электросварная Дн108*4 ГОСТ 10704-91</v>
          </cell>
          <cell r="C63" t="str">
            <v>м.п.</v>
          </cell>
          <cell r="D63">
            <v>45</v>
          </cell>
          <cell r="E63">
            <v>423.74</v>
          </cell>
          <cell r="F63">
            <v>19068.3</v>
          </cell>
        </row>
        <row r="64">
          <cell r="B64" t="str">
            <v>Труба стальная электросварная Дн38*3 ГОСТ 10704-91</v>
          </cell>
          <cell r="C64" t="str">
            <v>м</v>
          </cell>
          <cell r="D64">
            <v>13</v>
          </cell>
          <cell r="E64">
            <v>112</v>
          </cell>
          <cell r="F64">
            <v>1456</v>
          </cell>
        </row>
        <row r="65">
          <cell r="B65" t="str">
            <v>Фланец Ду100 ГОСТ 12820-80</v>
          </cell>
          <cell r="C65" t="str">
            <v>шт.</v>
          </cell>
          <cell r="D65">
            <v>8</v>
          </cell>
          <cell r="E65">
            <v>576.79999999999995</v>
          </cell>
          <cell r="F65">
            <v>4614.3999999999996</v>
          </cell>
        </row>
        <row r="66">
          <cell r="B66" t="str">
            <v>Фланец стальной приварной 1-32-16 ГОСТ 12820-80</v>
          </cell>
          <cell r="C66" t="str">
            <v>шт</v>
          </cell>
          <cell r="D66">
            <v>8</v>
          </cell>
          <cell r="E66">
            <v>216.58</v>
          </cell>
          <cell r="F66">
            <v>1732.64</v>
          </cell>
        </row>
        <row r="67">
          <cell r="B67" t="str">
            <v>Хомут стальной для труб 4" с винт шурупом и дюбелем</v>
          </cell>
          <cell r="C67" t="str">
            <v>шт</v>
          </cell>
          <cell r="D67">
            <v>1025</v>
          </cell>
          <cell r="E67">
            <v>32.65</v>
          </cell>
          <cell r="F67">
            <v>33466.25</v>
          </cell>
        </row>
        <row r="68">
          <cell r="B68" t="str">
            <v>Шпилька оц М10 L-1000</v>
          </cell>
          <cell r="C68" t="str">
            <v>шт</v>
          </cell>
          <cell r="D68">
            <v>60</v>
          </cell>
          <cell r="E68">
            <v>64.239999999999995</v>
          </cell>
          <cell r="F68">
            <v>3854.3999999999996</v>
          </cell>
        </row>
        <row r="69">
          <cell r="B69" t="str">
            <v>Электроды О.К.46 3мм</v>
          </cell>
          <cell r="C69" t="str">
            <v>кг</v>
          </cell>
          <cell r="D69">
            <v>0.58177999999999996</v>
          </cell>
          <cell r="E69">
            <v>0</v>
          </cell>
        </row>
        <row r="70">
          <cell r="B70" t="str">
            <v>Доставка</v>
          </cell>
          <cell r="C70" t="str">
            <v>рейс</v>
          </cell>
          <cell r="D70">
            <v>2</v>
          </cell>
          <cell r="E70">
            <v>8000</v>
          </cell>
          <cell r="F70">
            <v>16000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9D4F-5585-4B39-BE13-B4A08F8DD975}">
  <sheetPr>
    <tabColor rgb="FFFFFF00"/>
  </sheetPr>
  <dimension ref="A2:AV87"/>
  <sheetViews>
    <sheetView tabSelected="1" view="pageBreakPreview" topLeftCell="A10" zoomScaleNormal="100" zoomScaleSheetLayoutView="100" workbookViewId="0">
      <selection activeCell="E17" sqref="E17"/>
    </sheetView>
  </sheetViews>
  <sheetFormatPr defaultRowHeight="15" outlineLevelRow="1" x14ac:dyDescent="0.25"/>
  <cols>
    <col min="1" max="1" width="7.42578125" style="254" customWidth="1"/>
    <col min="2" max="2" width="53.140625" style="252" customWidth="1"/>
    <col min="3" max="3" width="9.140625" style="253"/>
    <col min="4" max="4" width="9.140625" style="252"/>
    <col min="5" max="6" width="10.7109375" style="252" customWidth="1"/>
    <col min="7" max="8" width="12.28515625" style="252" customWidth="1"/>
    <col min="9" max="9" width="47" style="252" customWidth="1"/>
    <col min="10" max="10" width="20.42578125" style="359" customWidth="1"/>
    <col min="11" max="48" width="9.140625" style="252"/>
  </cols>
  <sheetData>
    <row r="2" spans="1:48" x14ac:dyDescent="0.25">
      <c r="A2" s="435" t="s">
        <v>396</v>
      </c>
      <c r="B2" s="436"/>
      <c r="C2" s="436"/>
      <c r="D2" s="436"/>
      <c r="E2" s="436"/>
      <c r="F2" s="436"/>
      <c r="G2" s="436"/>
      <c r="H2" s="436"/>
      <c r="I2" s="436"/>
    </row>
    <row r="3" spans="1:48" x14ac:dyDescent="0.25">
      <c r="A3" s="437" t="s">
        <v>395</v>
      </c>
      <c r="B3" s="436"/>
      <c r="C3" s="436"/>
      <c r="D3" s="436"/>
      <c r="E3" s="436"/>
      <c r="F3" s="436"/>
      <c r="G3" s="436"/>
      <c r="H3" s="436"/>
      <c r="I3" s="436"/>
    </row>
    <row r="4" spans="1:48" ht="15.75" thickBot="1" x14ac:dyDescent="0.3">
      <c r="K4" s="436" t="s">
        <v>539</v>
      </c>
      <c r="L4" s="436"/>
      <c r="M4" s="436"/>
      <c r="N4" s="436"/>
      <c r="O4" s="436"/>
    </row>
    <row r="5" spans="1:48" x14ac:dyDescent="0.25">
      <c r="A5" s="796" t="s">
        <v>348</v>
      </c>
      <c r="B5" s="798" t="s">
        <v>391</v>
      </c>
      <c r="C5" s="800" t="s">
        <v>392</v>
      </c>
      <c r="D5" s="800" t="s">
        <v>393</v>
      </c>
      <c r="E5" s="802" t="s">
        <v>394</v>
      </c>
      <c r="F5" s="803"/>
      <c r="G5" s="794" t="s">
        <v>379</v>
      </c>
      <c r="H5" s="794" t="s">
        <v>518</v>
      </c>
      <c r="I5" s="792" t="s">
        <v>13</v>
      </c>
      <c r="J5" s="360"/>
      <c r="K5" s="436" t="s">
        <v>542</v>
      </c>
      <c r="L5" s="436"/>
      <c r="N5" s="436" t="s">
        <v>528</v>
      </c>
      <c r="O5" s="436"/>
    </row>
    <row r="6" spans="1:48" ht="27.75" customHeight="1" thickBot="1" x14ac:dyDescent="0.3">
      <c r="A6" s="797"/>
      <c r="B6" s="799"/>
      <c r="C6" s="801"/>
      <c r="D6" s="801"/>
      <c r="E6" s="260" t="s">
        <v>377</v>
      </c>
      <c r="F6" s="261" t="s">
        <v>378</v>
      </c>
      <c r="G6" s="795"/>
      <c r="H6" s="795"/>
      <c r="I6" s="793"/>
      <c r="J6" s="360"/>
      <c r="K6" s="253" t="s">
        <v>540</v>
      </c>
      <c r="L6" s="253" t="s">
        <v>541</v>
      </c>
      <c r="N6" s="253" t="s">
        <v>540</v>
      </c>
      <c r="O6" s="253" t="s">
        <v>541</v>
      </c>
    </row>
    <row r="7" spans="1:48" x14ac:dyDescent="0.25">
      <c r="A7" s="262" t="s">
        <v>389</v>
      </c>
      <c r="B7" s="263" t="s">
        <v>387</v>
      </c>
      <c r="C7" s="550" t="s">
        <v>381</v>
      </c>
      <c r="D7" s="352"/>
      <c r="E7" s="547">
        <f>'1. Площадь фасада'!F4</f>
        <v>435.72</v>
      </c>
      <c r="F7" s="548">
        <f>'1. Площадь фасада'!J4</f>
        <v>439.82</v>
      </c>
      <c r="G7" s="549">
        <f>E7+F7</f>
        <v>875.54</v>
      </c>
      <c r="H7" s="549">
        <f>'1. Площадь фасада'!P4</f>
        <v>547.5</v>
      </c>
      <c r="I7" s="495" t="s">
        <v>568</v>
      </c>
      <c r="J7" s="361"/>
      <c r="K7" s="256"/>
      <c r="L7" s="256"/>
      <c r="N7" s="256"/>
      <c r="O7" s="256"/>
    </row>
    <row r="8" spans="1:48" x14ac:dyDescent="0.25">
      <c r="A8" s="255"/>
      <c r="B8" s="256" t="s">
        <v>334</v>
      </c>
      <c r="C8" s="257" t="s">
        <v>340</v>
      </c>
      <c r="D8" s="481">
        <v>1.05</v>
      </c>
      <c r="E8" s="525">
        <f>ROUND(('3.1 Подсистема ГП-1'!F14+'3.1 Подсистема ГП-1'!I14+'3.1 Подсистема ГП-1'!L14+'3.1 Подсистема ГП-1'!O14)*$D8,0)</f>
        <v>420</v>
      </c>
      <c r="F8" s="526">
        <f>ROUND(('3.1 Подсистема ГП-1'!R14+'3.1 Подсистема ГП-1'!U14+'3.1 Подсистема ГП-1'!X14)*D8,0)</f>
        <v>421</v>
      </c>
      <c r="G8" s="527">
        <f>E8+F8</f>
        <v>841</v>
      </c>
      <c r="H8" s="527">
        <f>ROUND('3.2 Подсистема ГП-2'!P13*D8,0)</f>
        <v>506</v>
      </c>
      <c r="I8" s="393"/>
      <c r="J8" s="362"/>
      <c r="K8" s="449">
        <v>1540</v>
      </c>
      <c r="L8" s="449">
        <v>1617</v>
      </c>
      <c r="N8" s="448">
        <v>942</v>
      </c>
      <c r="O8" s="449">
        <v>989.1</v>
      </c>
    </row>
    <row r="9" spans="1:48" x14ac:dyDescent="0.25">
      <c r="A9" s="255"/>
      <c r="B9" s="256" t="s">
        <v>335</v>
      </c>
      <c r="C9" s="257" t="s">
        <v>340</v>
      </c>
      <c r="D9" s="481">
        <v>1.05</v>
      </c>
      <c r="E9" s="525">
        <f>ROUND(('3.1 Подсистема ГП-1'!F15+'3.1 Подсистема ГП-1'!I15+'3.1 Подсистема ГП-1'!L15+'3.1 Подсистема ГП-1'!O15)*D9,0)</f>
        <v>225</v>
      </c>
      <c r="F9" s="526">
        <f>ROUND(('3.1 Подсистема ГП-1'!R15+'3.1 Подсистема ГП-1'!U15+'3.1 Подсистема ГП-1'!X15)*D9,0)</f>
        <v>188</v>
      </c>
      <c r="G9" s="527">
        <f t="shared" ref="G9:G11" si="0">E9+F9</f>
        <v>413</v>
      </c>
      <c r="H9" s="527">
        <f>ROUND('3.2 Подсистема ГП-2'!P14*D9,0)</f>
        <v>197</v>
      </c>
      <c r="I9" s="393"/>
      <c r="J9" s="362"/>
      <c r="K9" s="449">
        <v>298</v>
      </c>
      <c r="L9" s="449">
        <v>312.90000000000003</v>
      </c>
      <c r="N9" s="448">
        <v>167</v>
      </c>
      <c r="O9" s="449">
        <v>175.35</v>
      </c>
    </row>
    <row r="10" spans="1:48" x14ac:dyDescent="0.25">
      <c r="A10" s="255"/>
      <c r="B10" s="256" t="s">
        <v>336</v>
      </c>
      <c r="C10" s="257" t="s">
        <v>340</v>
      </c>
      <c r="D10" s="481">
        <v>1.05</v>
      </c>
      <c r="E10" s="525">
        <f>ROUND(('3.1 Подсистема ГП-1'!F16+'3.1 Подсистема ГП-1'!I16+'3.1 Подсистема ГП-1'!L16+'3.1 Подсистема ГП-1'!O16)*D10,0)</f>
        <v>792</v>
      </c>
      <c r="F10" s="526">
        <f>ROUND(('3.1 Подсистема ГП-1'!R16+'3.1 Подсистема ГП-1'!U16+'3.1 Подсистема ГП-1'!X16)*D10,0)</f>
        <v>835</v>
      </c>
      <c r="G10" s="527">
        <f t="shared" si="0"/>
        <v>1627</v>
      </c>
      <c r="H10" s="527">
        <f>ROUND('3.2 Подсистема ГП-2'!P15*D10,0)</f>
        <v>928</v>
      </c>
      <c r="I10" s="393"/>
      <c r="J10" s="362"/>
      <c r="K10" s="449">
        <v>2890</v>
      </c>
      <c r="L10" s="449">
        <v>3034.5</v>
      </c>
      <c r="N10" s="447">
        <v>1689</v>
      </c>
      <c r="O10" s="449">
        <v>1773.45</v>
      </c>
    </row>
    <row r="11" spans="1:48" x14ac:dyDescent="0.25">
      <c r="A11" s="255"/>
      <c r="B11" s="256" t="s">
        <v>337</v>
      </c>
      <c r="C11" s="257" t="s">
        <v>340</v>
      </c>
      <c r="D11" s="481">
        <v>1.05</v>
      </c>
      <c r="E11" s="525">
        <f>ROUND(('3.1 Подсистема ГП-1'!F17+'3.1 Подсистема ГП-1'!I17+'3.1 Подсистема ГП-1'!L17+'3.1 Подсистема ГП-1'!O17)*D11,0)</f>
        <v>322</v>
      </c>
      <c r="F11" s="526">
        <f>ROUND(('3.1 Подсистема ГП-1'!R17+'3.1 Подсистема ГП-1'!U17+'3.1 Подсистема ГП-1'!X17)*D11,0)</f>
        <v>382</v>
      </c>
      <c r="G11" s="527">
        <f t="shared" si="0"/>
        <v>704</v>
      </c>
      <c r="H11" s="527">
        <f>ROUND('3.2 Подсистема ГП-2'!P16*D11,0)</f>
        <v>465</v>
      </c>
      <c r="I11" s="393"/>
      <c r="J11" s="362"/>
      <c r="K11" s="449">
        <v>1064</v>
      </c>
      <c r="L11" s="449">
        <v>1117.2</v>
      </c>
      <c r="N11" s="448">
        <v>631</v>
      </c>
      <c r="O11" s="449">
        <v>662.55000000000007</v>
      </c>
    </row>
    <row r="12" spans="1:48" x14ac:dyDescent="0.25">
      <c r="A12" s="255"/>
      <c r="B12" s="256" t="s">
        <v>341</v>
      </c>
      <c r="C12" s="257" t="s">
        <v>340</v>
      </c>
      <c r="D12" s="481">
        <v>1.05</v>
      </c>
      <c r="E12" s="525">
        <f>ROUND(('3.1 Подсистема ГП-1'!F18+'3.1 Подсистема ГП-1'!I18+'3.1 Подсистема ГП-1'!L18+'3.1 Подсистема ГП-1'!O18)*D12,0)</f>
        <v>1212</v>
      </c>
      <c r="F12" s="526">
        <f>ROUND(('3.1 Подсистема ГП-1'!R18+'3.1 Подсистема ГП-1'!U18+'3.1 Подсистема ГП-1'!X18)*D12,0)</f>
        <v>1256</v>
      </c>
      <c r="G12" s="527">
        <f t="shared" ref="G12:G13" si="1">E12+F12</f>
        <v>2468</v>
      </c>
      <c r="H12" s="527">
        <f>ROUND('3.2 Подсистема ГП-2'!P17*D12,0)</f>
        <v>1434</v>
      </c>
      <c r="I12" s="393"/>
      <c r="J12" s="362"/>
      <c r="K12" s="449">
        <v>4430</v>
      </c>
      <c r="L12" s="449">
        <v>4651.5</v>
      </c>
      <c r="N12" s="256">
        <v>2631</v>
      </c>
      <c r="O12" s="449">
        <v>2762.55</v>
      </c>
    </row>
    <row r="13" spans="1:48" ht="15.75" thickBot="1" x14ac:dyDescent="0.3">
      <c r="A13" s="353"/>
      <c r="B13" s="354" t="s">
        <v>342</v>
      </c>
      <c r="C13" s="355" t="s">
        <v>340</v>
      </c>
      <c r="D13" s="482">
        <v>1.05</v>
      </c>
      <c r="E13" s="528">
        <f>ROUND(('3.1 Подсистема ГП-1'!F19+'3.1 Подсистема ГП-1'!I19+'3.1 Подсистема ГП-1'!L19+'3.1 Подсистема ГП-1'!O19)*D13,0)</f>
        <v>547</v>
      </c>
      <c r="F13" s="529">
        <f>ROUND(('3.1 Подсистема ГП-1'!R19+'3.1 Подсистема ГП-1'!U19+'3.1 Подсистема ГП-1'!X19)*D13,0)</f>
        <v>570</v>
      </c>
      <c r="G13" s="530">
        <f t="shared" si="1"/>
        <v>1117</v>
      </c>
      <c r="H13" s="527">
        <f>ROUND('3.2 Подсистема ГП-2'!P18*D13,0)</f>
        <v>663</v>
      </c>
      <c r="I13" s="394"/>
      <c r="J13" s="362"/>
      <c r="K13" s="449">
        <v>1362</v>
      </c>
      <c r="L13" s="449">
        <v>1430.1000000000001</v>
      </c>
      <c r="N13" s="256">
        <v>798</v>
      </c>
      <c r="O13" s="449">
        <v>837.90000000000009</v>
      </c>
    </row>
    <row r="14" spans="1:48" ht="29.25" x14ac:dyDescent="0.25">
      <c r="A14" s="350" t="s">
        <v>390</v>
      </c>
      <c r="B14" s="351" t="s">
        <v>388</v>
      </c>
      <c r="C14" s="352" t="s">
        <v>381</v>
      </c>
      <c r="D14" s="352"/>
      <c r="E14" s="551">
        <f>'2. Утепление'!F28</f>
        <v>279.11050000000012</v>
      </c>
      <c r="F14" s="552">
        <f>'2. Утепление'!F53</f>
        <v>281.1191</v>
      </c>
      <c r="G14" s="790">
        <f t="shared" ref="G14:G20" si="2">E14+F14</f>
        <v>560.22960000000012</v>
      </c>
      <c r="H14" s="553">
        <f>'2. Утепление'!F80</f>
        <v>377.26900000000001</v>
      </c>
      <c r="I14" s="791" t="s">
        <v>638</v>
      </c>
      <c r="J14" s="363"/>
      <c r="K14" s="256"/>
      <c r="L14" s="256"/>
      <c r="N14" s="256"/>
      <c r="O14" s="256"/>
    </row>
    <row r="15" spans="1:48" s="696" customFormat="1" ht="15.75" customHeight="1" x14ac:dyDescent="0.25">
      <c r="A15" s="755"/>
      <c r="B15" s="756" t="s">
        <v>382</v>
      </c>
      <c r="C15" s="757" t="s">
        <v>383</v>
      </c>
      <c r="D15" s="758">
        <v>7</v>
      </c>
      <c r="E15" s="759">
        <f>ROUND(E14*D15,2)</f>
        <v>1953.77</v>
      </c>
      <c r="F15" s="760">
        <f>ROUND(F14*D15,2)</f>
        <v>1967.83</v>
      </c>
      <c r="G15" s="761">
        <f t="shared" si="2"/>
        <v>3921.6</v>
      </c>
      <c r="H15" s="761">
        <f>ROUND(H14*D15,2)</f>
        <v>2640.88</v>
      </c>
      <c r="I15" s="762" t="s">
        <v>603</v>
      </c>
      <c r="J15" s="693"/>
      <c r="K15" s="694"/>
      <c r="L15" s="694"/>
      <c r="M15" s="695"/>
      <c r="N15" s="694"/>
      <c r="O15" s="694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5"/>
      <c r="AD15" s="695"/>
      <c r="AE15" s="695"/>
      <c r="AF15" s="695"/>
      <c r="AG15" s="695"/>
      <c r="AH15" s="695"/>
      <c r="AI15" s="695"/>
      <c r="AJ15" s="695"/>
      <c r="AK15" s="695"/>
      <c r="AL15" s="695"/>
      <c r="AM15" s="695"/>
      <c r="AN15" s="695"/>
      <c r="AO15" s="695"/>
      <c r="AP15" s="695"/>
      <c r="AQ15" s="695"/>
      <c r="AR15" s="695"/>
      <c r="AS15" s="695"/>
      <c r="AT15" s="695"/>
      <c r="AU15" s="695"/>
      <c r="AV15" s="695"/>
    </row>
    <row r="16" spans="1:48" x14ac:dyDescent="0.25">
      <c r="A16" s="258"/>
      <c r="B16" s="259" t="s">
        <v>384</v>
      </c>
      <c r="C16" s="257" t="s">
        <v>385</v>
      </c>
      <c r="D16" s="257">
        <v>1.08</v>
      </c>
      <c r="E16" s="257">
        <f>ROUND(E14*0.15*$D16,2)</f>
        <v>45.22</v>
      </c>
      <c r="F16" s="349">
        <f>ROUND(F14*0.15*$D16,2)</f>
        <v>45.54</v>
      </c>
      <c r="G16" s="390">
        <f t="shared" si="2"/>
        <v>90.759999999999991</v>
      </c>
      <c r="H16" s="390">
        <f>ROUND(H14*0.15*$D16,2)</f>
        <v>61.12</v>
      </c>
      <c r="I16" s="395" t="s">
        <v>637</v>
      </c>
      <c r="J16" s="364"/>
      <c r="K16" s="256"/>
      <c r="L16" s="256"/>
      <c r="N16" s="256"/>
      <c r="O16" s="256"/>
    </row>
    <row r="17" spans="1:15" ht="30" x14ac:dyDescent="0.25">
      <c r="A17" s="258"/>
      <c r="B17" s="259" t="s">
        <v>386</v>
      </c>
      <c r="C17" s="557" t="s">
        <v>340</v>
      </c>
      <c r="D17" s="558">
        <v>8</v>
      </c>
      <c r="E17" s="559">
        <f>ROUND(E14*D17,0)</f>
        <v>2233</v>
      </c>
      <c r="F17" s="560">
        <f>ROUND(F14*D17,0)</f>
        <v>2249</v>
      </c>
      <c r="G17" s="561">
        <f t="shared" si="2"/>
        <v>4482</v>
      </c>
      <c r="H17" s="561">
        <f>ROUND(H14*D17,0)</f>
        <v>3018</v>
      </c>
      <c r="I17" s="562"/>
      <c r="J17" s="365"/>
      <c r="K17" s="256"/>
      <c r="L17" s="256"/>
      <c r="N17" s="256"/>
      <c r="O17" s="256"/>
    </row>
    <row r="18" spans="1:15" ht="15.75" thickBot="1" x14ac:dyDescent="0.3">
      <c r="A18" s="555"/>
      <c r="B18" s="563" t="s">
        <v>550</v>
      </c>
      <c r="C18" s="564" t="s">
        <v>381</v>
      </c>
      <c r="D18" s="564">
        <v>1.2</v>
      </c>
      <c r="E18" s="565">
        <f>ROUND(E14*D18,2)</f>
        <v>334.93</v>
      </c>
      <c r="F18" s="566">
        <f>ROUND(F14*D18,2)</f>
        <v>337.34</v>
      </c>
      <c r="G18" s="567">
        <f>E18+F18</f>
        <v>672.27</v>
      </c>
      <c r="H18" s="568">
        <f>ROUND(H14*D18,2)</f>
        <v>452.72</v>
      </c>
      <c r="I18" s="556"/>
      <c r="J18" s="361"/>
      <c r="K18" s="256"/>
      <c r="L18" s="256"/>
      <c r="N18" s="256"/>
      <c r="O18" s="256"/>
    </row>
    <row r="19" spans="1:15" x14ac:dyDescent="0.25">
      <c r="A19" s="350" t="s">
        <v>397</v>
      </c>
      <c r="B19" s="351" t="s">
        <v>398</v>
      </c>
      <c r="C19" s="264" t="s">
        <v>381</v>
      </c>
      <c r="D19" s="263"/>
      <c r="E19" s="551">
        <f>E7</f>
        <v>435.72</v>
      </c>
      <c r="F19" s="552">
        <f>F7</f>
        <v>439.82</v>
      </c>
      <c r="G19" s="549">
        <f t="shared" si="2"/>
        <v>875.54</v>
      </c>
      <c r="H19" s="553">
        <f>H7</f>
        <v>547.5</v>
      </c>
      <c r="I19" s="495" t="s">
        <v>560</v>
      </c>
      <c r="J19" s="362"/>
      <c r="K19" s="450">
        <v>1950</v>
      </c>
      <c r="L19" s="450">
        <v>2145</v>
      </c>
      <c r="N19" s="450">
        <v>1145</v>
      </c>
      <c r="O19" s="452">
        <v>1259.5</v>
      </c>
    </row>
    <row r="20" spans="1:15" x14ac:dyDescent="0.25">
      <c r="A20" s="258"/>
      <c r="B20" s="454" t="s">
        <v>554</v>
      </c>
      <c r="C20" s="455" t="s">
        <v>296</v>
      </c>
      <c r="D20" s="480">
        <v>1.1000000000000001</v>
      </c>
      <c r="E20" s="483">
        <f>ROUND(SUM('3.1 Подсистема ГП-1'!F5,'3.1 Подсистема ГП-1'!I5,'3.1 Подсистема ГП-1'!L5,'3.1 Подсистема ГП-1'!O5)*D20,0)</f>
        <v>1060</v>
      </c>
      <c r="F20" s="484">
        <f>ROUND(SUM('3.1 Подсистема ГП-1'!R5,'3.1 Подсистема ГП-1'!U5,'3.1 Подсистема ГП-1'!X5)*D20,0)</f>
        <v>1083</v>
      </c>
      <c r="G20" s="456">
        <f t="shared" si="2"/>
        <v>2143</v>
      </c>
      <c r="H20" s="456">
        <f>ROUND('3.2 Подсистема ГП-2'!P4*D20,0)</f>
        <v>1260</v>
      </c>
      <c r="I20" s="393"/>
      <c r="J20" s="362"/>
      <c r="K20" s="450">
        <v>6643</v>
      </c>
      <c r="L20" s="450">
        <v>7307.3</v>
      </c>
      <c r="M20" s="451"/>
      <c r="N20" s="450">
        <v>3897</v>
      </c>
      <c r="O20" s="452">
        <v>4286.7000000000007</v>
      </c>
    </row>
    <row r="21" spans="1:15" x14ac:dyDescent="0.25">
      <c r="A21" s="258"/>
      <c r="B21" s="454" t="s">
        <v>343</v>
      </c>
      <c r="C21" s="455" t="s">
        <v>340</v>
      </c>
      <c r="D21" s="480">
        <v>1.05</v>
      </c>
      <c r="E21" s="483">
        <f>ROUND(SUM('3.1 Подсистема ГП-1'!F20,'3.1 Подсистема ГП-1'!I20,'3.1 Подсистема ГП-1'!L20,'3.1 Подсистема ГП-1'!O20)*$D21,0)</f>
        <v>3437</v>
      </c>
      <c r="F21" s="484">
        <f>ROUND(SUM('3.1 Подсистема ГП-1'!R20,'3.1 Подсистема ГП-1'!U20,'3.1 Подсистема ГП-1'!X20)*$D21,0)</f>
        <v>3535</v>
      </c>
      <c r="G21" s="456">
        <f t="shared" ref="G21:G33" si="3">E21+F21</f>
        <v>6972</v>
      </c>
      <c r="H21" s="456">
        <f>ROUND('3.2 Подсистема ГП-2'!P19*D21,0)</f>
        <v>4092</v>
      </c>
      <c r="I21" s="393"/>
      <c r="J21" s="362"/>
      <c r="K21" s="450">
        <v>10184</v>
      </c>
      <c r="L21" s="450">
        <v>11202.400000000001</v>
      </c>
      <c r="M21" s="451"/>
      <c r="N21" s="450">
        <v>6320</v>
      </c>
      <c r="O21" s="452">
        <v>6952.0000000000009</v>
      </c>
    </row>
    <row r="22" spans="1:15" x14ac:dyDescent="0.25">
      <c r="A22" s="258"/>
      <c r="B22" s="454" t="s">
        <v>346</v>
      </c>
      <c r="C22" s="455" t="s">
        <v>340</v>
      </c>
      <c r="D22" s="480">
        <v>1.05</v>
      </c>
      <c r="E22" s="483">
        <f>ROUND(SUM('3.1 Подсистема ГП-1'!F23,'3.1 Подсистема ГП-1'!I23,'3.1 Подсистема ГП-1'!L23,'3.1 Подсистема ГП-1'!O23)*$D22,0)</f>
        <v>5188</v>
      </c>
      <c r="F22" s="484">
        <f>ROUND(SUM('3.1 Подсистема ГП-1'!R23,'3.1 Подсистема ГП-1'!U23,'3.1 Подсистема ГП-1'!X23)*$D22,0)</f>
        <v>5380</v>
      </c>
      <c r="G22" s="456">
        <f t="shared" si="3"/>
        <v>10568</v>
      </c>
      <c r="H22" s="456">
        <f>ROUND('3.2 Подсистема ГП-2'!P22*D22,0)</f>
        <v>6636</v>
      </c>
      <c r="I22" s="393"/>
      <c r="J22" s="362"/>
      <c r="K22" s="256">
        <v>34</v>
      </c>
      <c r="L22" s="256">
        <v>37.400000000000006</v>
      </c>
      <c r="N22" s="256">
        <v>46</v>
      </c>
      <c r="O22" s="449">
        <v>50.6</v>
      </c>
    </row>
    <row r="23" spans="1:15" ht="26.25" x14ac:dyDescent="0.25">
      <c r="A23" s="258"/>
      <c r="B23" s="454" t="s">
        <v>551</v>
      </c>
      <c r="C23" s="455" t="s">
        <v>350</v>
      </c>
      <c r="D23" s="480">
        <v>1.1000000000000001</v>
      </c>
      <c r="E23" s="483">
        <f>ROUND(SUM('3.1 Подсистема ГП-1'!F24,'3.1 Подсистема ГП-1'!I24,'3.1 Подсистема ГП-1'!L24,'3.1 Подсистема ГП-1'!O24)*$D23,2)</f>
        <v>18.18</v>
      </c>
      <c r="F23" s="484">
        <f>ROUND(SUM('3.1 Подсистема ГП-1'!R24,'3.1 Подсистема ГП-1'!U24,'3.1 Подсистема ГП-1'!X24)*$D23,2)</f>
        <v>17.47</v>
      </c>
      <c r="G23" s="456">
        <f t="shared" si="3"/>
        <v>35.65</v>
      </c>
      <c r="H23" s="456">
        <f>ROUND('3.2 Подсистема ГП-2'!P23*D23,2)</f>
        <v>23.41</v>
      </c>
      <c r="I23" s="453" t="s">
        <v>543</v>
      </c>
      <c r="J23" s="362"/>
      <c r="K23" s="256">
        <v>443</v>
      </c>
      <c r="L23" s="256">
        <v>465.15000000000003</v>
      </c>
      <c r="N23" s="449">
        <v>263.10000000000002</v>
      </c>
      <c r="O23" s="449">
        <v>276.25500000000005</v>
      </c>
    </row>
    <row r="24" spans="1:15" x14ac:dyDescent="0.25">
      <c r="A24" s="258"/>
      <c r="B24" s="454" t="s">
        <v>355</v>
      </c>
      <c r="C24" s="455" t="s">
        <v>340</v>
      </c>
      <c r="D24" s="480">
        <v>1.05</v>
      </c>
      <c r="E24" s="483">
        <f>ROUND(SUM('3.1 Подсистема ГП-1'!F27,'3.1 Подсистема ГП-1'!I27,'3.1 Подсистема ГП-1'!L27,'3.1 Подсистема ГП-1'!O27)*$D24,0)</f>
        <v>122</v>
      </c>
      <c r="F24" s="484">
        <f>ROUND(SUM('3.1 Подсистема ГП-1'!R27,'3.1 Подсистема ГП-1'!U27,'3.1 Подсистема ГП-1'!X27)*$D24,0)</f>
        <v>126</v>
      </c>
      <c r="G24" s="456">
        <f t="shared" si="3"/>
        <v>248</v>
      </c>
      <c r="H24" s="456">
        <f>ROUND('3.2 Подсистема ГП-2'!P26*D24,0)</f>
        <v>143</v>
      </c>
      <c r="I24" s="393"/>
      <c r="J24" s="362"/>
      <c r="K24" s="256">
        <v>136.20000000000002</v>
      </c>
      <c r="L24" s="256">
        <v>143.01000000000002</v>
      </c>
      <c r="N24" s="449">
        <v>79.800000000000011</v>
      </c>
      <c r="O24" s="449">
        <v>83.79000000000002</v>
      </c>
    </row>
    <row r="25" spans="1:15" x14ac:dyDescent="0.25">
      <c r="A25" s="258"/>
      <c r="B25" s="454" t="s">
        <v>356</v>
      </c>
      <c r="C25" s="455" t="s">
        <v>340</v>
      </c>
      <c r="D25" s="480">
        <v>1.05</v>
      </c>
      <c r="E25" s="483">
        <f>ROUND(SUM('3.1 Подсистема ГП-1'!F28,'3.1 Подсистема ГП-1'!I28,'3.1 Подсистема ГП-1'!L28,'3.1 Подсистема ГП-1'!O28)*$D25,0)</f>
        <v>57</v>
      </c>
      <c r="F25" s="484">
        <f>ROUND(SUM('3.1 Подсистема ГП-1'!R28,'3.1 Подсистема ГП-1'!U28,'3.1 Подсистема ГП-1'!X28)*$D25,0)</f>
        <v>58</v>
      </c>
      <c r="G25" s="456">
        <f t="shared" si="3"/>
        <v>115</v>
      </c>
      <c r="H25" s="456">
        <f>ROUND('3.2 Подсистема ГП-2'!P27*D25,0)</f>
        <v>69</v>
      </c>
      <c r="I25" s="393"/>
      <c r="J25" s="362"/>
      <c r="K25" s="256">
        <v>3880</v>
      </c>
      <c r="L25" s="256">
        <v>4074</v>
      </c>
      <c r="N25" s="256">
        <v>2670</v>
      </c>
      <c r="O25" s="449">
        <v>2803.5</v>
      </c>
    </row>
    <row r="26" spans="1:15" x14ac:dyDescent="0.25">
      <c r="A26" s="258"/>
      <c r="B26" s="454" t="s">
        <v>357</v>
      </c>
      <c r="C26" s="455" t="s">
        <v>340</v>
      </c>
      <c r="D26" s="480">
        <v>1.05</v>
      </c>
      <c r="E26" s="483">
        <f>ROUND(SUM('3.1 Подсистема ГП-1'!F29,'3.1 Подсистема ГП-1'!I29,'3.1 Подсистема ГП-1'!L29,'3.1 Подсистема ГП-1'!O29)*$D26,0)</f>
        <v>2499</v>
      </c>
      <c r="F26" s="484">
        <f>ROUND(SUM('3.1 Подсистема ГП-1'!R29,'3.1 Подсистема ГП-1'!U29,'3.1 Подсистема ГП-1'!X29)*$D26,0)</f>
        <v>2457</v>
      </c>
      <c r="G26" s="456">
        <f t="shared" si="3"/>
        <v>4956</v>
      </c>
      <c r="H26" s="456">
        <f>ROUND('3.2 Подсистема ГП-2'!P28*D26,0)</f>
        <v>3012</v>
      </c>
      <c r="I26" s="453" t="s">
        <v>544</v>
      </c>
      <c r="J26" s="362"/>
      <c r="K26" s="256">
        <v>3880</v>
      </c>
      <c r="L26" s="256">
        <v>4074</v>
      </c>
      <c r="N26" s="256">
        <v>2670</v>
      </c>
      <c r="O26" s="449">
        <v>2803.5</v>
      </c>
    </row>
    <row r="27" spans="1:15" ht="27" customHeight="1" x14ac:dyDescent="0.25">
      <c r="A27" s="258"/>
      <c r="B27" s="454" t="s">
        <v>358</v>
      </c>
      <c r="C27" s="455" t="s">
        <v>340</v>
      </c>
      <c r="D27" s="480">
        <v>1.05</v>
      </c>
      <c r="E27" s="483">
        <f>ROUND(SUM('3.1 Подсистема ГП-1'!F30,'3.1 Подсистема ГП-1'!I30,'3.1 Подсистема ГП-1'!L30,'3.1 Подсистема ГП-1'!O30)*$D27,0)</f>
        <v>2499</v>
      </c>
      <c r="F27" s="484">
        <f>ROUND(SUM('3.1 Подсистема ГП-1'!R30,'3.1 Подсистема ГП-1'!U30,'3.1 Подсистема ГП-1'!X30)*$D27,0)</f>
        <v>2457</v>
      </c>
      <c r="G27" s="456">
        <f t="shared" si="3"/>
        <v>4956</v>
      </c>
      <c r="H27" s="456">
        <f>ROUND('3.2 Подсистема ГП-2'!P29*D27,0)</f>
        <v>3012</v>
      </c>
      <c r="I27" s="453" t="s">
        <v>545</v>
      </c>
      <c r="J27" s="362"/>
      <c r="K27" s="256">
        <v>5832</v>
      </c>
      <c r="L27" s="256">
        <v>6123.6</v>
      </c>
      <c r="N27" s="256">
        <v>4630</v>
      </c>
      <c r="O27" s="449">
        <v>4861.5</v>
      </c>
    </row>
    <row r="28" spans="1:15" ht="39" x14ac:dyDescent="0.25">
      <c r="A28" s="258"/>
      <c r="B28" s="454" t="s">
        <v>359</v>
      </c>
      <c r="C28" s="455" t="s">
        <v>340</v>
      </c>
      <c r="D28" s="480">
        <v>1.05</v>
      </c>
      <c r="E28" s="483">
        <f>ROUND(SUM('3.1 Подсистема ГП-1'!F32,'3.1 Подсистема ГП-1'!I32,'3.1 Подсистема ГП-1'!L32,'3.1 Подсистема ГП-1'!O32)*$D28,0)</f>
        <v>1848</v>
      </c>
      <c r="F28" s="484">
        <f>ROUND(SUM('3.1 Подсистема ГП-1'!R32,'3.1 Подсистема ГП-1'!U32,'3.1 Подсистема ГП-1'!X32)*$D28,0)</f>
        <v>1592</v>
      </c>
      <c r="G28" s="456">
        <f t="shared" si="3"/>
        <v>3440</v>
      </c>
      <c r="H28" s="456">
        <f>ROUND('3.2 Подсистема ГП-2'!P31*D28,0)</f>
        <v>1876</v>
      </c>
      <c r="I28" s="453" t="s">
        <v>552</v>
      </c>
      <c r="J28" s="362"/>
      <c r="K28" s="449">
        <v>15738.8</v>
      </c>
      <c r="L28" s="449">
        <v>16525.740000000002</v>
      </c>
      <c r="N28" s="449">
        <v>9299.4000000000015</v>
      </c>
      <c r="O28" s="449">
        <v>9764.3700000000026</v>
      </c>
    </row>
    <row r="29" spans="1:15" ht="26.25" x14ac:dyDescent="0.25">
      <c r="A29" s="258"/>
      <c r="B29" s="454" t="s">
        <v>360</v>
      </c>
      <c r="C29" s="455" t="s">
        <v>340</v>
      </c>
      <c r="D29" s="480">
        <v>1.05</v>
      </c>
      <c r="E29" s="483">
        <f>ROUND(SUM('3.1 Подсистема ГП-1'!F33,'3.1 Подсистема ГП-1'!I33,'3.1 Подсистема ГП-1'!L33,'3.1 Подсистема ГП-1'!O33)*$D29,0)</f>
        <v>5082</v>
      </c>
      <c r="F29" s="484">
        <f>ROUND(SUM('3.1 Подсистема ГП-1'!R33,'3.1 Подсистема ГП-1'!U33,'3.1 Подсистема ГП-1'!X33)*$D29,0)</f>
        <v>5275</v>
      </c>
      <c r="G29" s="456">
        <f t="shared" si="3"/>
        <v>10357</v>
      </c>
      <c r="H29" s="456">
        <f>ROUND('3.2 Подсистема ГП-2'!P32*D29,0)</f>
        <v>6083</v>
      </c>
      <c r="I29" s="453" t="s">
        <v>546</v>
      </c>
      <c r="J29" s="362"/>
      <c r="K29" s="256">
        <v>40898</v>
      </c>
      <c r="L29" s="256">
        <v>42942.9</v>
      </c>
      <c r="N29" s="450">
        <v>26690</v>
      </c>
      <c r="O29" s="452">
        <v>28024.5</v>
      </c>
    </row>
    <row r="30" spans="1:15" ht="26.25" x14ac:dyDescent="0.25">
      <c r="A30" s="258"/>
      <c r="B30" s="454" t="s">
        <v>361</v>
      </c>
      <c r="C30" s="455" t="s">
        <v>340</v>
      </c>
      <c r="D30" s="480">
        <v>1.05</v>
      </c>
      <c r="E30" s="483">
        <f>ROUND(SUM('3.1 Подсистема ГП-1'!F34,'3.1 Подсистема ГП-1'!I34,'3.1 Подсистема ГП-1'!L34,'3.1 Подсистема ГП-1'!O34)*$D30,0)</f>
        <v>22871</v>
      </c>
      <c r="F30" s="484">
        <f>ROUND(SUM('3.1 Подсистема ГП-1'!R34,'3.1 Подсистема ГП-1'!U34,'3.1 Подсистема ГП-1'!X34)*$D30,0)</f>
        <v>23045</v>
      </c>
      <c r="G30" s="456">
        <f t="shared" si="3"/>
        <v>45916</v>
      </c>
      <c r="H30" s="456">
        <f>ROUND('3.2 Подсистема ГП-2'!P33*D30,0)</f>
        <v>28334</v>
      </c>
      <c r="I30" s="453" t="s">
        <v>547</v>
      </c>
      <c r="J30" s="362"/>
      <c r="K30" s="256">
        <v>1700</v>
      </c>
      <c r="L30" s="256">
        <v>1785</v>
      </c>
      <c r="N30" s="256">
        <v>1507</v>
      </c>
      <c r="O30" s="449">
        <v>1582.3500000000001</v>
      </c>
    </row>
    <row r="31" spans="1:15" ht="26.25" x14ac:dyDescent="0.25">
      <c r="A31" s="258"/>
      <c r="B31" s="454" t="s">
        <v>364</v>
      </c>
      <c r="C31" s="455" t="s">
        <v>340</v>
      </c>
      <c r="D31" s="480">
        <v>1.05</v>
      </c>
      <c r="E31" s="483">
        <f>ROUND(SUM('3.1 Подсистема ГП-1'!F35,'3.1 Подсистема ГП-1'!I35,'3.1 Подсистема ГП-1'!L35,'3.1 Подсистема ГП-1'!O35)*$D31,0)</f>
        <v>1005</v>
      </c>
      <c r="F31" s="484">
        <f>ROUND(SUM('3.1 Подсистема ГП-1'!R35,'3.1 Подсистема ГП-1'!U35,'3.1 Подсистема ГП-1'!X35)*$D31,0)</f>
        <v>983</v>
      </c>
      <c r="G31" s="456">
        <f t="shared" si="3"/>
        <v>1988</v>
      </c>
      <c r="H31" s="456">
        <f>ROUND('3.2 Подсистема ГП-2'!P34*D31,0)</f>
        <v>1273</v>
      </c>
      <c r="I31" s="453" t="s">
        <v>553</v>
      </c>
      <c r="J31" s="362"/>
      <c r="K31" s="256">
        <v>2161</v>
      </c>
      <c r="L31" s="256">
        <v>2269.0500000000002</v>
      </c>
      <c r="N31" s="256">
        <v>1130</v>
      </c>
      <c r="O31" s="449">
        <v>1186.5</v>
      </c>
    </row>
    <row r="32" spans="1:15" ht="26.25" x14ac:dyDescent="0.25">
      <c r="A32" s="258"/>
      <c r="B32" s="454" t="s">
        <v>365</v>
      </c>
      <c r="C32" s="455" t="s">
        <v>340</v>
      </c>
      <c r="D32" s="485">
        <v>1.05</v>
      </c>
      <c r="E32" s="483">
        <f>ROUND(SUM('3.1 Подсистема ГП-1'!F36,'3.1 Подсистема ГП-1'!I36,'3.1 Подсистема ГП-1'!L36,'3.1 Подсистема ГП-1'!O36)*$D32,0)</f>
        <v>731</v>
      </c>
      <c r="F32" s="484">
        <f>ROUND(SUM('3.1 Подсистема ГП-1'!R36,'3.1 Подсистема ГП-1'!U36,'3.1 Подсистема ГП-1'!X36)*$D32,0)</f>
        <v>718</v>
      </c>
      <c r="G32" s="456">
        <f t="shared" si="3"/>
        <v>1449</v>
      </c>
      <c r="H32" s="456">
        <f>ROUND('3.2 Подсистема ГП-2'!P35*D32,0)</f>
        <v>920</v>
      </c>
      <c r="I32" s="453" t="s">
        <v>548</v>
      </c>
      <c r="J32" s="362"/>
      <c r="K32" s="256">
        <v>7154</v>
      </c>
      <c r="L32" s="256">
        <v>7511.7000000000007</v>
      </c>
      <c r="N32" s="256">
        <v>4227</v>
      </c>
      <c r="O32" s="449">
        <v>4438.3500000000004</v>
      </c>
    </row>
    <row r="33" spans="1:15" x14ac:dyDescent="0.25">
      <c r="A33" s="258"/>
      <c r="B33" s="454" t="s">
        <v>366</v>
      </c>
      <c r="C33" s="455" t="s">
        <v>340</v>
      </c>
      <c r="D33" s="485">
        <v>1.05</v>
      </c>
      <c r="E33" s="483">
        <f>ROUND(SUM('3.1 Подсистема ГП-1'!F37,'3.1 Подсистема ГП-1'!I37,'3.1 Подсистема ГП-1'!L37,'3.1 Подсистема ГП-1'!O37)*$D33,0)</f>
        <v>2306</v>
      </c>
      <c r="F33" s="484">
        <f>ROUND(SUM('3.1 Подсистема ГП-1'!R37,'3.1 Подсистема ГП-1'!U37,'3.1 Подсистема ГП-1'!X37)*$D33,0)</f>
        <v>2396</v>
      </c>
      <c r="G33" s="456">
        <f t="shared" si="3"/>
        <v>4702</v>
      </c>
      <c r="H33" s="456">
        <f>ROUND('3.2 Подсистема ГП-2'!P36*D33,0)</f>
        <v>2759</v>
      </c>
      <c r="I33" s="453" t="s">
        <v>549</v>
      </c>
      <c r="J33" s="362"/>
      <c r="K33" s="450">
        <v>700</v>
      </c>
      <c r="L33" s="450">
        <v>735</v>
      </c>
      <c r="M33" s="451"/>
      <c r="N33" s="450">
        <v>470</v>
      </c>
      <c r="O33" s="452">
        <v>493.5</v>
      </c>
    </row>
    <row r="34" spans="1:15" ht="26.25" thickBot="1" x14ac:dyDescent="0.3">
      <c r="A34" s="399"/>
      <c r="B34" s="457" t="s">
        <v>367</v>
      </c>
      <c r="C34" s="458" t="s">
        <v>340</v>
      </c>
      <c r="D34" s="487">
        <v>1.05</v>
      </c>
      <c r="E34" s="745">
        <v>365</v>
      </c>
      <c r="F34" s="746">
        <v>370</v>
      </c>
      <c r="G34" s="747">
        <f>E34+F34</f>
        <v>735</v>
      </c>
      <c r="H34" s="747">
        <v>494</v>
      </c>
      <c r="I34" s="400" t="s">
        <v>519</v>
      </c>
      <c r="J34" s="697"/>
      <c r="K34" s="256"/>
      <c r="L34" s="256"/>
      <c r="N34" s="256"/>
      <c r="O34" s="256"/>
    </row>
    <row r="35" spans="1:15" ht="30" thickBot="1" x14ac:dyDescent="0.3">
      <c r="A35" s="357" t="s">
        <v>399</v>
      </c>
      <c r="B35" s="497" t="s">
        <v>595</v>
      </c>
      <c r="C35" s="521" t="s">
        <v>381</v>
      </c>
      <c r="D35" s="351"/>
      <c r="E35" s="505">
        <f>E7-E58</f>
        <v>339.91</v>
      </c>
      <c r="F35" s="506">
        <f>F7-F58</f>
        <v>348.45</v>
      </c>
      <c r="G35" s="507">
        <f>E35+F35</f>
        <v>688.36</v>
      </c>
      <c r="H35" s="520">
        <f>H7-H58</f>
        <v>424.40999999999997</v>
      </c>
      <c r="I35" s="754" t="s">
        <v>601</v>
      </c>
      <c r="J35" s="524">
        <f>G35+H35+G58+H58</f>
        <v>1423.04</v>
      </c>
      <c r="K35" s="256"/>
      <c r="L35" s="256"/>
      <c r="N35" s="256"/>
      <c r="O35" s="256"/>
    </row>
    <row r="36" spans="1:15" hidden="1" outlineLevel="1" x14ac:dyDescent="0.25">
      <c r="A36" s="267"/>
      <c r="B36" s="698" t="s">
        <v>408</v>
      </c>
      <c r="C36" s="462" t="s">
        <v>340</v>
      </c>
      <c r="D36" s="462">
        <v>1</v>
      </c>
      <c r="E36" s="462">
        <f>'1.1 Композит ГП-1'!F264+'1.1 Композит ГП-1'!H264+'1.1 Композит ГП-1'!J264+'1.1 Композит ГП-1'!L264</f>
        <v>170</v>
      </c>
      <c r="F36" s="699">
        <f>'1.1 Композит ГП-1'!N264+'1.1 Композит ГП-1'!P264+'1.1 Композит ГП-1'!R264</f>
        <v>196</v>
      </c>
      <c r="G36" s="700">
        <f>E36+F36</f>
        <v>366</v>
      </c>
      <c r="H36" s="701"/>
      <c r="I36" s="748"/>
      <c r="J36" s="362"/>
      <c r="K36" s="256"/>
      <c r="L36" s="256"/>
      <c r="N36" s="256"/>
      <c r="O36" s="256"/>
    </row>
    <row r="37" spans="1:15" hidden="1" outlineLevel="1" x14ac:dyDescent="0.25">
      <c r="A37" s="258"/>
      <c r="B37" s="702" t="s">
        <v>400</v>
      </c>
      <c r="C37" s="703" t="s">
        <v>340</v>
      </c>
      <c r="D37" s="703">
        <v>1</v>
      </c>
      <c r="E37" s="462">
        <f>'1.1 Композит ГП-1'!F265+'1.1 Композит ГП-1'!H265+'1.1 Композит ГП-1'!J265+'1.1 Композит ГП-1'!L265</f>
        <v>44</v>
      </c>
      <c r="F37" s="699">
        <f>'1.1 Композит ГП-1'!N265+'1.1 Композит ГП-1'!P265+'1.1 Композит ГП-1'!R265</f>
        <v>43</v>
      </c>
      <c r="G37" s="700">
        <f t="shared" ref="G37:G68" si="4">E37+F37</f>
        <v>87</v>
      </c>
      <c r="H37" s="701"/>
      <c r="I37" s="749"/>
      <c r="J37" s="362"/>
      <c r="K37" s="256"/>
      <c r="L37" s="256"/>
      <c r="N37" s="256"/>
      <c r="O37" s="256"/>
    </row>
    <row r="38" spans="1:15" hidden="1" outlineLevel="1" x14ac:dyDescent="0.25">
      <c r="A38" s="258"/>
      <c r="B38" s="702" t="s">
        <v>401</v>
      </c>
      <c r="C38" s="703" t="s">
        <v>340</v>
      </c>
      <c r="D38" s="703">
        <v>1</v>
      </c>
      <c r="E38" s="462">
        <f>'1.1 Композит ГП-1'!F266+'1.1 Композит ГП-1'!H266+'1.1 Композит ГП-1'!J266+'1.1 Композит ГП-1'!L266</f>
        <v>88</v>
      </c>
      <c r="F38" s="699">
        <f>'1.1 Композит ГП-1'!N266+'1.1 Композит ГП-1'!P266+'1.1 Композит ГП-1'!R266</f>
        <v>86</v>
      </c>
      <c r="G38" s="700">
        <f t="shared" si="4"/>
        <v>174</v>
      </c>
      <c r="H38" s="701"/>
      <c r="I38" s="749"/>
      <c r="J38" s="362"/>
      <c r="K38" s="256"/>
      <c r="L38" s="256"/>
      <c r="N38" s="256"/>
      <c r="O38" s="256"/>
    </row>
    <row r="39" spans="1:15" hidden="1" outlineLevel="1" x14ac:dyDescent="0.25">
      <c r="A39" s="258"/>
      <c r="B39" s="702" t="s">
        <v>402</v>
      </c>
      <c r="C39" s="703" t="s">
        <v>340</v>
      </c>
      <c r="D39" s="703">
        <v>1</v>
      </c>
      <c r="E39" s="462">
        <f>'1.1 Композит ГП-1'!F267+'1.1 Композит ГП-1'!H267+'1.1 Композит ГП-1'!J267+'1.1 Композит ГП-1'!L267</f>
        <v>145</v>
      </c>
      <c r="F39" s="699">
        <f>'1.1 Композит ГП-1'!N267+'1.1 Композит ГП-1'!P267+'1.1 Композит ГП-1'!R267</f>
        <v>149</v>
      </c>
      <c r="G39" s="700">
        <f t="shared" si="4"/>
        <v>294</v>
      </c>
      <c r="H39" s="701"/>
      <c r="I39" s="749"/>
      <c r="J39" s="362"/>
      <c r="K39" s="256"/>
      <c r="L39" s="256"/>
      <c r="N39" s="256"/>
      <c r="O39" s="256"/>
    </row>
    <row r="40" spans="1:15" hidden="1" outlineLevel="1" x14ac:dyDescent="0.25">
      <c r="A40" s="258"/>
      <c r="B40" s="702" t="s">
        <v>403</v>
      </c>
      <c r="C40" s="703" t="s">
        <v>340</v>
      </c>
      <c r="D40" s="703">
        <v>1</v>
      </c>
      <c r="E40" s="462">
        <f>'1.1 Композит ГП-1'!F268+'1.1 Композит ГП-1'!H268+'1.1 Композит ГП-1'!J268+'1.1 Композит ГП-1'!L268</f>
        <v>321</v>
      </c>
      <c r="F40" s="699">
        <f>'1.1 Композит ГП-1'!N268+'1.1 Композит ГП-1'!P268+'1.1 Композит ГП-1'!R268</f>
        <v>372</v>
      </c>
      <c r="G40" s="700">
        <f t="shared" si="4"/>
        <v>693</v>
      </c>
      <c r="H40" s="701"/>
      <c r="I40" s="749"/>
      <c r="J40" s="362"/>
      <c r="K40" s="256"/>
      <c r="L40" s="256"/>
      <c r="N40" s="256"/>
      <c r="O40" s="256"/>
    </row>
    <row r="41" spans="1:15" hidden="1" outlineLevel="1" x14ac:dyDescent="0.25">
      <c r="A41" s="258"/>
      <c r="B41" s="702" t="s">
        <v>404</v>
      </c>
      <c r="C41" s="703" t="s">
        <v>340</v>
      </c>
      <c r="D41" s="703">
        <v>1</v>
      </c>
      <c r="E41" s="462">
        <f>'1.1 Композит ГП-1'!F269+'1.1 Композит ГП-1'!H269+'1.1 Композит ГП-1'!J269+'1.1 Композит ГП-1'!L269</f>
        <v>32</v>
      </c>
      <c r="F41" s="699">
        <f>'1.1 Композит ГП-1'!N269+'1.1 Композит ГП-1'!P269+'1.1 Композит ГП-1'!R269</f>
        <v>31</v>
      </c>
      <c r="G41" s="700">
        <f t="shared" si="4"/>
        <v>63</v>
      </c>
      <c r="H41" s="701"/>
      <c r="I41" s="749"/>
      <c r="J41" s="362">
        <f>E35/G35</f>
        <v>0.49379685048521127</v>
      </c>
      <c r="K41" s="256"/>
      <c r="L41" s="256"/>
      <c r="N41" s="256"/>
      <c r="O41" s="256"/>
    </row>
    <row r="42" spans="1:15" hidden="1" outlineLevel="1" x14ac:dyDescent="0.25">
      <c r="A42" s="258"/>
      <c r="B42" s="702" t="s">
        <v>406</v>
      </c>
      <c r="C42" s="703" t="s">
        <v>340</v>
      </c>
      <c r="D42" s="703">
        <v>1</v>
      </c>
      <c r="E42" s="462">
        <f>'1.1 Композит ГП-1'!F271+'1.1 Композит ГП-1'!H271+'1.1 Композит ГП-1'!J271+'1.1 Композит ГП-1'!L271</f>
        <v>78</v>
      </c>
      <c r="F42" s="699">
        <f>'1.1 Композит ГП-1'!N271+'1.1 Композит ГП-1'!P271+'1.1 Композит ГП-1'!R271</f>
        <v>96</v>
      </c>
      <c r="G42" s="700">
        <f>E42+F42</f>
        <v>174</v>
      </c>
      <c r="H42" s="701"/>
      <c r="I42" s="749"/>
      <c r="J42" s="362"/>
      <c r="K42" s="256"/>
      <c r="L42" s="256"/>
      <c r="N42" s="256"/>
      <c r="O42" s="256"/>
    </row>
    <row r="43" spans="1:15" hidden="1" outlineLevel="1" x14ac:dyDescent="0.25">
      <c r="A43" s="267"/>
      <c r="B43" s="698" t="s">
        <v>520</v>
      </c>
      <c r="C43" s="462" t="s">
        <v>340</v>
      </c>
      <c r="D43" s="462">
        <v>1</v>
      </c>
      <c r="E43" s="462"/>
      <c r="F43" s="699"/>
      <c r="G43" s="700"/>
      <c r="H43" s="704">
        <f>'1.2 Композит ГП-2'!N154</f>
        <v>260</v>
      </c>
      <c r="I43" s="748"/>
      <c r="J43" s="362"/>
      <c r="K43" s="256"/>
      <c r="L43" s="256"/>
      <c r="N43" s="256"/>
      <c r="O43" s="256"/>
    </row>
    <row r="44" spans="1:15" hidden="1" outlineLevel="1" x14ac:dyDescent="0.25">
      <c r="A44" s="258"/>
      <c r="B44" s="702" t="s">
        <v>521</v>
      </c>
      <c r="C44" s="703" t="s">
        <v>340</v>
      </c>
      <c r="D44" s="703">
        <v>1</v>
      </c>
      <c r="E44" s="462"/>
      <c r="F44" s="699"/>
      <c r="G44" s="700"/>
      <c r="H44" s="704">
        <f>'1.2 Композит ГП-2'!N155</f>
        <v>56</v>
      </c>
      <c r="I44" s="749"/>
      <c r="J44" s="362"/>
      <c r="K44" s="256"/>
      <c r="L44" s="256"/>
      <c r="N44" s="256"/>
      <c r="O44" s="256"/>
    </row>
    <row r="45" spans="1:15" hidden="1" outlineLevel="1" x14ac:dyDescent="0.25">
      <c r="A45" s="258"/>
      <c r="B45" s="702" t="s">
        <v>522</v>
      </c>
      <c r="C45" s="703" t="s">
        <v>340</v>
      </c>
      <c r="D45" s="703">
        <v>1</v>
      </c>
      <c r="E45" s="462"/>
      <c r="F45" s="699"/>
      <c r="G45" s="700"/>
      <c r="H45" s="704">
        <f>'1.2 Композит ГП-2'!N156</f>
        <v>112</v>
      </c>
      <c r="I45" s="749"/>
      <c r="J45" s="362"/>
      <c r="K45" s="256"/>
      <c r="L45" s="256"/>
      <c r="N45" s="256"/>
      <c r="O45" s="256"/>
    </row>
    <row r="46" spans="1:15" hidden="1" outlineLevel="1" x14ac:dyDescent="0.25">
      <c r="A46" s="258"/>
      <c r="B46" s="702" t="s">
        <v>523</v>
      </c>
      <c r="C46" s="703" t="s">
        <v>340</v>
      </c>
      <c r="D46" s="703">
        <v>1</v>
      </c>
      <c r="E46" s="462"/>
      <c r="F46" s="699"/>
      <c r="G46" s="700"/>
      <c r="H46" s="704">
        <f>'1.2 Композит ГП-2'!N157</f>
        <v>200</v>
      </c>
      <c r="I46" s="749"/>
      <c r="J46" s="362"/>
      <c r="K46" s="256"/>
      <c r="L46" s="256"/>
      <c r="N46" s="256"/>
      <c r="O46" s="256"/>
    </row>
    <row r="47" spans="1:15" hidden="1" outlineLevel="1" x14ac:dyDescent="0.25">
      <c r="A47" s="258"/>
      <c r="B47" s="702" t="s">
        <v>524</v>
      </c>
      <c r="C47" s="703" t="s">
        <v>340</v>
      </c>
      <c r="D47" s="703">
        <v>1</v>
      </c>
      <c r="E47" s="462"/>
      <c r="F47" s="699"/>
      <c r="G47" s="700"/>
      <c r="H47" s="704">
        <f>'1.2 Композит ГП-2'!N158</f>
        <v>492</v>
      </c>
      <c r="I47" s="749"/>
      <c r="J47" s="362"/>
      <c r="K47" s="256"/>
      <c r="L47" s="256"/>
      <c r="N47" s="256"/>
      <c r="O47" s="256"/>
    </row>
    <row r="48" spans="1:15" hidden="1" outlineLevel="1" x14ac:dyDescent="0.25">
      <c r="A48" s="258"/>
      <c r="B48" s="702" t="s">
        <v>525</v>
      </c>
      <c r="C48" s="703" t="s">
        <v>340</v>
      </c>
      <c r="D48" s="703">
        <v>1</v>
      </c>
      <c r="E48" s="462"/>
      <c r="F48" s="699"/>
      <c r="G48" s="700"/>
      <c r="H48" s="704">
        <f>'1.2 Композит ГП-2'!N159</f>
        <v>42</v>
      </c>
      <c r="I48" s="749"/>
      <c r="J48" s="524"/>
      <c r="K48" s="256"/>
      <c r="L48" s="256"/>
      <c r="N48" s="256"/>
      <c r="O48" s="256"/>
    </row>
    <row r="49" spans="1:15" ht="15.75" hidden="1" outlineLevel="1" thickBot="1" x14ac:dyDescent="0.3">
      <c r="A49" s="356"/>
      <c r="B49" s="705" t="s">
        <v>527</v>
      </c>
      <c r="C49" s="706" t="s">
        <v>340</v>
      </c>
      <c r="D49" s="706">
        <v>1</v>
      </c>
      <c r="E49" s="706"/>
      <c r="F49" s="707"/>
      <c r="G49" s="708"/>
      <c r="H49" s="709">
        <f>'1.2 Композит ГП-2'!N161</f>
        <v>118</v>
      </c>
      <c r="I49" s="750"/>
      <c r="J49" s="362"/>
      <c r="K49" s="256"/>
      <c r="L49" s="256"/>
      <c r="N49" s="256"/>
      <c r="O49" s="256"/>
    </row>
    <row r="50" spans="1:15" collapsed="1" x14ac:dyDescent="0.25">
      <c r="A50" s="594"/>
      <c r="B50" s="710" t="s">
        <v>579</v>
      </c>
      <c r="C50" s="711" t="s">
        <v>381</v>
      </c>
      <c r="D50" s="711">
        <v>1.27</v>
      </c>
      <c r="E50" s="712">
        <v>285</v>
      </c>
      <c r="F50" s="713">
        <v>315</v>
      </c>
      <c r="G50" s="714">
        <v>600</v>
      </c>
      <c r="H50" s="715"/>
      <c r="I50" s="751"/>
      <c r="J50" s="597">
        <v>600</v>
      </c>
      <c r="K50" s="256"/>
      <c r="L50" s="256"/>
      <c r="N50" s="256"/>
      <c r="O50" s="256"/>
    </row>
    <row r="51" spans="1:15" x14ac:dyDescent="0.25">
      <c r="A51" s="596"/>
      <c r="B51" s="716" t="s">
        <v>580</v>
      </c>
      <c r="C51" s="580" t="s">
        <v>381</v>
      </c>
      <c r="D51" s="580">
        <v>1.27</v>
      </c>
      <c r="E51" s="717">
        <v>233</v>
      </c>
      <c r="F51" s="718">
        <v>256</v>
      </c>
      <c r="G51" s="719">
        <v>489</v>
      </c>
      <c r="H51" s="720"/>
      <c r="I51" s="749"/>
      <c r="J51" s="597">
        <v>489</v>
      </c>
      <c r="K51" s="256"/>
      <c r="L51" s="256"/>
      <c r="N51" s="256"/>
      <c r="O51" s="256"/>
    </row>
    <row r="52" spans="1:15" x14ac:dyDescent="0.25">
      <c r="A52" s="591"/>
      <c r="B52" s="721" t="s">
        <v>581</v>
      </c>
      <c r="C52" s="722" t="s">
        <v>381</v>
      </c>
      <c r="D52" s="722">
        <v>1.27</v>
      </c>
      <c r="E52" s="723">
        <v>157</v>
      </c>
      <c r="F52" s="724">
        <v>153</v>
      </c>
      <c r="G52" s="725">
        <v>310</v>
      </c>
      <c r="H52" s="726"/>
      <c r="I52" s="752"/>
      <c r="J52" s="597">
        <v>310</v>
      </c>
      <c r="K52" s="256"/>
      <c r="L52" s="256"/>
      <c r="N52" s="256"/>
      <c r="O52" s="256"/>
    </row>
    <row r="53" spans="1:15" x14ac:dyDescent="0.25">
      <c r="A53" s="596"/>
      <c r="B53" s="716" t="s">
        <v>582</v>
      </c>
      <c r="C53" s="580" t="s">
        <v>381</v>
      </c>
      <c r="D53" s="580">
        <v>1.27</v>
      </c>
      <c r="E53" s="717">
        <v>172</v>
      </c>
      <c r="F53" s="718">
        <v>106</v>
      </c>
      <c r="G53" s="725">
        <v>198</v>
      </c>
      <c r="H53" s="720"/>
      <c r="I53" s="749"/>
      <c r="J53" s="597">
        <v>198</v>
      </c>
      <c r="K53" s="256"/>
      <c r="L53" s="256"/>
      <c r="N53" s="256"/>
      <c r="O53" s="256"/>
    </row>
    <row r="54" spans="1:15" x14ac:dyDescent="0.25">
      <c r="A54" s="591"/>
      <c r="B54" s="721" t="s">
        <v>583</v>
      </c>
      <c r="C54" s="722" t="s">
        <v>381</v>
      </c>
      <c r="D54" s="722">
        <v>1.31</v>
      </c>
      <c r="E54" s="722"/>
      <c r="F54" s="727"/>
      <c r="G54" s="728"/>
      <c r="H54" s="729">
        <v>399</v>
      </c>
      <c r="I54" s="752"/>
      <c r="J54" s="362"/>
      <c r="K54" s="256"/>
      <c r="L54" s="256"/>
      <c r="N54" s="256"/>
      <c r="O54" s="256"/>
    </row>
    <row r="55" spans="1:15" x14ac:dyDescent="0.25">
      <c r="A55" s="596"/>
      <c r="B55" s="716" t="s">
        <v>584</v>
      </c>
      <c r="C55" s="580" t="s">
        <v>381</v>
      </c>
      <c r="D55" s="580">
        <v>1.31</v>
      </c>
      <c r="E55" s="580"/>
      <c r="F55" s="730"/>
      <c r="G55" s="731"/>
      <c r="H55" s="725">
        <v>314</v>
      </c>
      <c r="I55" s="749"/>
      <c r="J55" s="362"/>
      <c r="K55" s="256"/>
      <c r="L55" s="256"/>
      <c r="N55" s="256"/>
      <c r="O55" s="256"/>
    </row>
    <row r="56" spans="1:15" x14ac:dyDescent="0.25">
      <c r="A56" s="596"/>
      <c r="B56" s="716" t="s">
        <v>585</v>
      </c>
      <c r="C56" s="580" t="s">
        <v>381</v>
      </c>
      <c r="D56" s="580">
        <v>1.31</v>
      </c>
      <c r="E56" s="580"/>
      <c r="F56" s="730"/>
      <c r="G56" s="731"/>
      <c r="H56" s="725">
        <v>204</v>
      </c>
      <c r="I56" s="749"/>
      <c r="J56" s="362"/>
      <c r="K56" s="256"/>
      <c r="L56" s="256"/>
      <c r="N56" s="256"/>
      <c r="O56" s="256"/>
    </row>
    <row r="57" spans="1:15" ht="15.75" thickBot="1" x14ac:dyDescent="0.3">
      <c r="A57" s="592"/>
      <c r="B57" s="732" t="s">
        <v>586</v>
      </c>
      <c r="C57" s="564" t="s">
        <v>381</v>
      </c>
      <c r="D57" s="564">
        <v>1.31</v>
      </c>
      <c r="E57" s="564"/>
      <c r="F57" s="733"/>
      <c r="G57" s="734"/>
      <c r="H57" s="568">
        <v>132</v>
      </c>
      <c r="I57" s="753"/>
      <c r="J57" s="362"/>
      <c r="K57" s="256"/>
      <c r="L57" s="256"/>
      <c r="N57" s="256"/>
      <c r="O57" s="256"/>
    </row>
    <row r="58" spans="1:15" ht="44.25" thickBot="1" x14ac:dyDescent="0.3">
      <c r="A58" s="523" t="s">
        <v>407</v>
      </c>
      <c r="B58" s="497" t="s">
        <v>569</v>
      </c>
      <c r="C58" s="521" t="s">
        <v>381</v>
      </c>
      <c r="D58" s="351"/>
      <c r="E58" s="505">
        <f>ROUND(('1.1 Композит ГП-1'!G270+'1.1 Композит ГП-1'!I270+'1.1 Композит ГП-1'!K270+'1.1 Композит ГП-1'!M270),2)</f>
        <v>95.81</v>
      </c>
      <c r="F58" s="506">
        <f>ROUND(('1.1 Композит ГП-1'!O270+'1.1 Композит ГП-1'!Q270+'1.1 Композит ГП-1'!S270),2)</f>
        <v>91.37</v>
      </c>
      <c r="G58" s="507">
        <f>E58+F58</f>
        <v>187.18</v>
      </c>
      <c r="H58" s="522">
        <f>ROUND('1.2 Композит ГП-2'!O160,2)</f>
        <v>123.09</v>
      </c>
      <c r="I58" s="508" t="s">
        <v>600</v>
      </c>
      <c r="J58" s="524"/>
      <c r="K58" s="256"/>
      <c r="L58" s="256"/>
      <c r="N58" s="256"/>
      <c r="O58" s="256"/>
    </row>
    <row r="59" spans="1:15" hidden="1" outlineLevel="1" x14ac:dyDescent="0.25">
      <c r="A59" s="258"/>
      <c r="B59" s="256" t="s">
        <v>405</v>
      </c>
      <c r="C59" s="257" t="s">
        <v>340</v>
      </c>
      <c r="D59" s="257">
        <v>1</v>
      </c>
      <c r="E59" s="268">
        <f>'1.1 Композит ГП-1'!F270+'1.1 Композит ГП-1'!H270+'1.1 Композит ГП-1'!J270+'1.1 Композит ГП-1'!L270</f>
        <v>44</v>
      </c>
      <c r="F59" s="269">
        <f>'1.1 Композит ГП-1'!N270+'1.1 Композит ГП-1'!P270+'1.1 Композит ГП-1'!R270</f>
        <v>40</v>
      </c>
      <c r="G59" s="473">
        <f>E59+F59</f>
        <v>84</v>
      </c>
      <c r="H59" s="391"/>
      <c r="I59" s="393"/>
      <c r="J59" s="364"/>
      <c r="K59" s="450">
        <v>255</v>
      </c>
      <c r="L59" s="450">
        <v>268</v>
      </c>
      <c r="N59" s="256">
        <v>226</v>
      </c>
      <c r="O59" s="256">
        <v>237.3</v>
      </c>
    </row>
    <row r="60" spans="1:15" ht="15.75" hidden="1" outlineLevel="1" thickBot="1" x14ac:dyDescent="0.3">
      <c r="A60" s="356"/>
      <c r="B60" s="354" t="s">
        <v>526</v>
      </c>
      <c r="C60" s="355" t="s">
        <v>340</v>
      </c>
      <c r="D60" s="355">
        <v>1</v>
      </c>
      <c r="E60" s="355"/>
      <c r="F60" s="569"/>
      <c r="G60" s="570"/>
      <c r="H60" s="571">
        <f>'1.2 Композит ГП-2'!N160</f>
        <v>56</v>
      </c>
      <c r="I60" s="394"/>
      <c r="J60" s="364"/>
      <c r="K60" s="256">
        <v>25</v>
      </c>
      <c r="L60" s="256">
        <v>26</v>
      </c>
      <c r="N60" s="256">
        <v>12.5</v>
      </c>
      <c r="O60" s="256">
        <v>13.125</v>
      </c>
    </row>
    <row r="61" spans="1:15" ht="30" collapsed="1" x14ac:dyDescent="0.25">
      <c r="A61" s="594"/>
      <c r="B61" s="735" t="s">
        <v>587</v>
      </c>
      <c r="C61" s="736" t="s">
        <v>381</v>
      </c>
      <c r="D61" s="736"/>
      <c r="E61" s="736">
        <v>195</v>
      </c>
      <c r="F61" s="737">
        <v>214</v>
      </c>
      <c r="G61" s="738">
        <v>409</v>
      </c>
      <c r="H61" s="739"/>
      <c r="I61" s="593"/>
      <c r="J61" s="364"/>
      <c r="K61" s="256"/>
      <c r="L61" s="256"/>
      <c r="N61" s="256"/>
      <c r="O61" s="256"/>
    </row>
    <row r="62" spans="1:15" ht="30.75" thickBot="1" x14ac:dyDescent="0.3">
      <c r="A62" s="595"/>
      <c r="B62" s="740" t="s">
        <v>588</v>
      </c>
      <c r="C62" s="741" t="s">
        <v>381</v>
      </c>
      <c r="D62" s="741"/>
      <c r="E62" s="741"/>
      <c r="F62" s="742"/>
      <c r="G62" s="743"/>
      <c r="H62" s="744">
        <v>244</v>
      </c>
      <c r="I62" s="394"/>
      <c r="J62" s="364"/>
      <c r="K62" s="256"/>
      <c r="L62" s="256"/>
      <c r="N62" s="256"/>
      <c r="O62" s="256"/>
    </row>
    <row r="63" spans="1:15" ht="29.25" x14ac:dyDescent="0.25">
      <c r="A63" s="523" t="s">
        <v>570</v>
      </c>
      <c r="B63" s="497" t="s">
        <v>578</v>
      </c>
      <c r="C63" s="521" t="s">
        <v>381</v>
      </c>
      <c r="D63" s="351"/>
      <c r="E63" s="505">
        <f>'2.1 Короб ГП-1'!I18+'2.1 Короб ГП-1'!J18+'2.1 Короб ГП-1'!H18</f>
        <v>183.744</v>
      </c>
      <c r="F63" s="506">
        <f>'2.1 Короб ГП-1'!H34+'2.1 Короб ГП-1'!I34+'2.1 Короб ГП-1'!J34+'2.1 Короб ГП-1'!H47+'2.1 Короб ГП-1'!I47+'2.1 Короб ГП-1'!J47</f>
        <v>180.41000000000003</v>
      </c>
      <c r="G63" s="507">
        <f>E63+F63</f>
        <v>364.154</v>
      </c>
      <c r="H63" s="522">
        <f>'2.2 Короб ГП-2'!H22+'2.2 Короб ГП-2'!I22+'2.2 Короб ГП-2'!J22</f>
        <v>231.55199999999996</v>
      </c>
      <c r="I63" s="508"/>
      <c r="J63" s="364"/>
      <c r="K63" s="256"/>
      <c r="L63" s="256"/>
      <c r="N63" s="256"/>
      <c r="O63" s="256"/>
    </row>
    <row r="64" spans="1:15" ht="30" x14ac:dyDescent="0.25">
      <c r="A64" s="578"/>
      <c r="B64" s="579" t="s">
        <v>572</v>
      </c>
      <c r="C64" s="580" t="s">
        <v>381</v>
      </c>
      <c r="D64" s="580">
        <v>1.05</v>
      </c>
      <c r="E64" s="581">
        <f>ROUND('2.1 Короб ГП-1'!H18*D64,2)</f>
        <v>85.75</v>
      </c>
      <c r="F64" s="582">
        <f>ROUND(('2.1 Короб ГП-1'!H34+'2.1 Короб ГП-1'!H47)*D64,2)</f>
        <v>84.17</v>
      </c>
      <c r="G64" s="583">
        <f>E64+F64</f>
        <v>169.92000000000002</v>
      </c>
      <c r="H64" s="584">
        <f>ROUND('2.2 Короб ГП-2'!H22*D64,2)</f>
        <v>108.06</v>
      </c>
      <c r="I64" s="395"/>
      <c r="J64" s="364"/>
      <c r="K64" s="475"/>
      <c r="L64" s="475"/>
      <c r="N64" s="475"/>
      <c r="O64" s="475"/>
    </row>
    <row r="65" spans="1:15" ht="30" x14ac:dyDescent="0.25">
      <c r="A65" s="578"/>
      <c r="B65" s="579" t="s">
        <v>596</v>
      </c>
      <c r="C65" s="580" t="s">
        <v>381</v>
      </c>
      <c r="D65" s="580">
        <v>1.05</v>
      </c>
      <c r="E65" s="585">
        <f>ROUND('2.1 Короб ГП-1'!I18*D65,2)</f>
        <v>66.989999999999995</v>
      </c>
      <c r="F65" s="586">
        <f>ROUND(('2.1 Короб ГП-1'!I34+'2.1 Короб ГП-1'!I47)*D65,2)</f>
        <v>65.78</v>
      </c>
      <c r="G65" s="587">
        <f>E65+F65</f>
        <v>132.76999999999998</v>
      </c>
      <c r="H65" s="588">
        <f>ROUND('2.2 Короб ГП-2'!I22*D65,2)</f>
        <v>84.42</v>
      </c>
      <c r="I65" s="486"/>
      <c r="J65" s="364"/>
      <c r="K65" s="475"/>
      <c r="L65" s="475"/>
      <c r="N65" s="475"/>
      <c r="O65" s="475"/>
    </row>
    <row r="66" spans="1:15" ht="30" x14ac:dyDescent="0.25">
      <c r="A66" s="578"/>
      <c r="B66" s="579" t="s">
        <v>602</v>
      </c>
      <c r="C66" s="580" t="s">
        <v>381</v>
      </c>
      <c r="D66" s="580">
        <v>1.05</v>
      </c>
      <c r="E66" s="585">
        <f>ROUND('2.1 Короб ГП-1'!J18*D66,2)</f>
        <v>40.19</v>
      </c>
      <c r="F66" s="586">
        <f>ROUND(('2.1 Короб ГП-1'!J34+'2.1 Короб ГП-1'!J47)*СВОД!D66,2)</f>
        <v>39.479999999999997</v>
      </c>
      <c r="G66" s="587">
        <f>E66+F66</f>
        <v>79.669999999999987</v>
      </c>
      <c r="H66" s="588">
        <f>ROUND('2.2 Короб ГП-2'!J22*D66,2)</f>
        <v>50.65</v>
      </c>
      <c r="I66" s="393"/>
      <c r="J66" s="364"/>
      <c r="K66" s="475"/>
      <c r="L66" s="475"/>
      <c r="N66" s="475"/>
      <c r="O66" s="475"/>
    </row>
    <row r="67" spans="1:15" x14ac:dyDescent="0.25">
      <c r="A67" s="463" t="s">
        <v>571</v>
      </c>
      <c r="B67" s="464" t="s">
        <v>556</v>
      </c>
      <c r="C67" s="465" t="s">
        <v>296</v>
      </c>
      <c r="D67" s="464"/>
      <c r="E67" s="467">
        <f>ROUND((E70+E68+E71)/1.1,2)</f>
        <v>267</v>
      </c>
      <c r="F67" s="468">
        <f>ROUND((F70+F68+F71)/1.1,2)</f>
        <v>263.86</v>
      </c>
      <c r="G67" s="474">
        <f>E67+F67</f>
        <v>530.86</v>
      </c>
      <c r="H67" s="469">
        <f>ROUND((H72+H69+H73)/1.1,2)</f>
        <v>339.28</v>
      </c>
      <c r="I67" s="392"/>
      <c r="J67" s="361">
        <f>G67*0.35</f>
        <v>185.80099999999999</v>
      </c>
    </row>
    <row r="68" spans="1:15" ht="30" x14ac:dyDescent="0.25">
      <c r="A68" s="267"/>
      <c r="B68" s="492" t="s">
        <v>597</v>
      </c>
      <c r="C68" s="462" t="s">
        <v>296</v>
      </c>
      <c r="D68" s="462">
        <v>1.1000000000000001</v>
      </c>
      <c r="E68" s="268">
        <f>ROUND(84.3*2*D68,2)</f>
        <v>185.46</v>
      </c>
      <c r="F68" s="269">
        <f>ROUND(83.3*2*D68,2)</f>
        <v>183.26</v>
      </c>
      <c r="G68" s="473">
        <f t="shared" si="4"/>
        <v>368.72</v>
      </c>
      <c r="H68" s="479">
        <v>0</v>
      </c>
      <c r="I68" s="471" t="s">
        <v>557</v>
      </c>
      <c r="J68" s="362">
        <f>H67*0.35</f>
        <v>118.74799999999998</v>
      </c>
      <c r="K68" s="256"/>
      <c r="L68" s="256"/>
      <c r="N68" s="256"/>
      <c r="O68" s="256"/>
    </row>
    <row r="69" spans="1:15" ht="30" x14ac:dyDescent="0.25">
      <c r="A69" s="267"/>
      <c r="B69" s="492" t="s">
        <v>598</v>
      </c>
      <c r="C69" s="462" t="s">
        <v>296</v>
      </c>
      <c r="D69" s="462">
        <v>1.1000000000000001</v>
      </c>
      <c r="E69" s="477">
        <v>0</v>
      </c>
      <c r="F69" s="478">
        <v>0</v>
      </c>
      <c r="G69" s="476">
        <f t="shared" ref="G69" si="5">E69+F69</f>
        <v>0</v>
      </c>
      <c r="H69" s="470">
        <f>ROUND(106.44*2*D69,2)</f>
        <v>234.17</v>
      </c>
      <c r="I69" s="471" t="s">
        <v>557</v>
      </c>
      <c r="J69" s="524"/>
      <c r="K69" s="475"/>
      <c r="L69" s="475"/>
      <c r="N69" s="475"/>
      <c r="O69" s="475"/>
    </row>
    <row r="70" spans="1:15" ht="30" x14ac:dyDescent="0.25">
      <c r="A70" s="258"/>
      <c r="B70" s="579" t="s">
        <v>591</v>
      </c>
      <c r="C70" s="606" t="s">
        <v>296</v>
      </c>
      <c r="D70" s="607">
        <v>1.1000000000000001</v>
      </c>
      <c r="E70" s="608">
        <f>ROUND('1.1 Композит ГП-1'!BJ35*D70,2)</f>
        <v>72.819999999999993</v>
      </c>
      <c r="F70" s="609">
        <f>ROUND('1.1 Композит ГП-1'!BN35*D70,2)</f>
        <v>65.849999999999994</v>
      </c>
      <c r="G70" s="610">
        <f>E70+F70</f>
        <v>138.66999999999999</v>
      </c>
      <c r="H70" s="611">
        <v>0</v>
      </c>
      <c r="I70" s="453" t="s">
        <v>592</v>
      </c>
      <c r="J70" s="362"/>
    </row>
    <row r="71" spans="1:15" ht="30" x14ac:dyDescent="0.25">
      <c r="A71" s="267"/>
      <c r="B71" s="579" t="s">
        <v>599</v>
      </c>
      <c r="C71" s="606" t="s">
        <v>296</v>
      </c>
      <c r="D71" s="607">
        <v>1.1000000000000001</v>
      </c>
      <c r="E71" s="608">
        <f>ROUND('1.1 Композит ГП-1'!BJ39*D71,2)</f>
        <v>35.42</v>
      </c>
      <c r="F71" s="609">
        <f>ROUND('1.1 Композит ГП-1'!BN39*D71,2)</f>
        <v>41.14</v>
      </c>
      <c r="G71" s="610">
        <f t="shared" ref="G71" si="6">E71+F71</f>
        <v>76.56</v>
      </c>
      <c r="H71" s="611">
        <v>0</v>
      </c>
      <c r="I71" s="453" t="s">
        <v>593</v>
      </c>
      <c r="J71" s="362"/>
    </row>
    <row r="72" spans="1:15" ht="30" x14ac:dyDescent="0.25">
      <c r="A72" s="267"/>
      <c r="B72" s="579" t="s">
        <v>591</v>
      </c>
      <c r="C72" s="606" t="s">
        <v>296</v>
      </c>
      <c r="D72" s="607">
        <v>1.1000000000000001</v>
      </c>
      <c r="E72" s="477">
        <v>0</v>
      </c>
      <c r="F72" s="478">
        <v>0</v>
      </c>
      <c r="G72" s="476">
        <f t="shared" ref="G72:G74" si="7">E72+F72</f>
        <v>0</v>
      </c>
      <c r="H72" s="584">
        <f>ROUND('1.2 Композит ГП-2'!AY29*D72,2)</f>
        <v>93.5</v>
      </c>
      <c r="I72" s="453" t="s">
        <v>592</v>
      </c>
      <c r="J72" s="362"/>
    </row>
    <row r="73" spans="1:15" ht="30" x14ac:dyDescent="0.25">
      <c r="A73" s="267"/>
      <c r="B73" s="579" t="s">
        <v>599</v>
      </c>
      <c r="C73" s="606" t="s">
        <v>296</v>
      </c>
      <c r="D73" s="607">
        <v>1.1000000000000001</v>
      </c>
      <c r="E73" s="477">
        <v>0</v>
      </c>
      <c r="F73" s="478">
        <v>0</v>
      </c>
      <c r="G73" s="476">
        <f t="shared" si="7"/>
        <v>0</v>
      </c>
      <c r="H73" s="584">
        <f>ROUND('1.2 Композит ГП-2'!AY31*D73,2)</f>
        <v>45.54</v>
      </c>
      <c r="I73" s="453" t="s">
        <v>593</v>
      </c>
      <c r="J73" s="362"/>
    </row>
    <row r="74" spans="1:15" x14ac:dyDescent="0.25">
      <c r="A74" s="267"/>
      <c r="B74" s="612" t="s">
        <v>594</v>
      </c>
      <c r="C74" s="606" t="s">
        <v>296</v>
      </c>
      <c r="D74" s="613">
        <v>1.1000000000000001</v>
      </c>
      <c r="E74" s="614">
        <f>E70+E71+E72+E73</f>
        <v>108.24</v>
      </c>
      <c r="F74" s="615">
        <f>F70+F71+F72+F73</f>
        <v>106.99</v>
      </c>
      <c r="G74" s="610">
        <f t="shared" si="7"/>
        <v>215.23</v>
      </c>
      <c r="H74" s="584">
        <f>H70+H71+H72+H73</f>
        <v>139.04</v>
      </c>
      <c r="I74" s="453"/>
      <c r="J74" s="362"/>
    </row>
    <row r="75" spans="1:15" x14ac:dyDescent="0.25">
      <c r="A75" s="258"/>
      <c r="B75" s="454" t="s">
        <v>365</v>
      </c>
      <c r="C75" s="455" t="s">
        <v>340</v>
      </c>
      <c r="D75" s="480">
        <v>1.05</v>
      </c>
      <c r="E75" s="257">
        <f>ROUNDUP((E68/0.3+4)*D75,0)</f>
        <v>654</v>
      </c>
      <c r="F75" s="349">
        <f>ROUNDUP((F68/0.3+3)*D75,0)</f>
        <v>645</v>
      </c>
      <c r="G75" s="491">
        <f>E75+F75</f>
        <v>1299</v>
      </c>
      <c r="H75" s="472">
        <f>ROUNDUP((H69/0.3+4)*D75,0)</f>
        <v>824</v>
      </c>
      <c r="I75" s="395" t="s">
        <v>555</v>
      </c>
      <c r="J75" s="362"/>
    </row>
    <row r="76" spans="1:15" x14ac:dyDescent="0.25">
      <c r="A76" s="258"/>
      <c r="B76" s="256"/>
      <c r="C76" s="257"/>
      <c r="D76" s="256"/>
      <c r="E76" s="256"/>
      <c r="F76" s="266"/>
      <c r="G76" s="489"/>
      <c r="H76" s="490"/>
      <c r="I76" s="395"/>
      <c r="J76" s="362"/>
    </row>
    <row r="77" spans="1:15" x14ac:dyDescent="0.25">
      <c r="A77" s="258"/>
      <c r="B77" s="256"/>
      <c r="C77" s="257"/>
      <c r="D77" s="256"/>
      <c r="E77" s="256"/>
      <c r="F77" s="266"/>
      <c r="G77" s="489"/>
      <c r="H77" s="490"/>
      <c r="I77" s="395"/>
      <c r="J77" s="362"/>
    </row>
    <row r="80" spans="1:15" x14ac:dyDescent="0.25">
      <c r="B80" s="265"/>
    </row>
    <row r="81" spans="2:2" x14ac:dyDescent="0.25">
      <c r="B81" s="265"/>
    </row>
    <row r="82" spans="2:2" x14ac:dyDescent="0.25">
      <c r="B82" s="265"/>
    </row>
    <row r="83" spans="2:2" x14ac:dyDescent="0.25">
      <c r="B83" s="265"/>
    </row>
    <row r="84" spans="2:2" x14ac:dyDescent="0.25">
      <c r="B84" s="265"/>
    </row>
    <row r="85" spans="2:2" x14ac:dyDescent="0.25">
      <c r="B85" s="265"/>
    </row>
    <row r="86" spans="2:2" x14ac:dyDescent="0.25">
      <c r="B86" s="265"/>
    </row>
    <row r="87" spans="2:2" x14ac:dyDescent="0.25">
      <c r="B87" s="265"/>
    </row>
  </sheetData>
  <mergeCells count="8">
    <mergeCell ref="I5:I6"/>
    <mergeCell ref="G5:G6"/>
    <mergeCell ref="A5:A6"/>
    <mergeCell ref="B5:B6"/>
    <mergeCell ref="C5:C6"/>
    <mergeCell ref="D5:D6"/>
    <mergeCell ref="E5:F5"/>
    <mergeCell ref="H5:H6"/>
  </mergeCells>
  <pageMargins left="0.7" right="0.7" top="0.75" bottom="0.75" header="0.3" footer="0.3"/>
  <pageSetup paperSize="9"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8D36-18D4-4ED7-BA2B-63E8EFAFDA44}">
  <sheetPr>
    <tabColor theme="4" tint="0.59999389629810485"/>
  </sheetPr>
  <dimension ref="A1:P53"/>
  <sheetViews>
    <sheetView topLeftCell="A10" workbookViewId="0">
      <selection activeCell="G39" sqref="G39"/>
    </sheetView>
  </sheetViews>
  <sheetFormatPr defaultRowHeight="15" x14ac:dyDescent="0.25"/>
  <cols>
    <col min="1" max="1" width="19.7109375" bestFit="1" customWidth="1"/>
    <col min="2" max="2" width="9.42578125" bestFit="1" customWidth="1"/>
    <col min="3" max="3" width="9.85546875" bestFit="1" customWidth="1"/>
    <col min="4" max="4" width="9.42578125" bestFit="1" customWidth="1"/>
    <col min="5" max="5" width="9.85546875" bestFit="1" customWidth="1"/>
    <col min="6" max="6" width="9.85546875" customWidth="1"/>
    <col min="7" max="7" width="10.42578125" bestFit="1" customWidth="1"/>
    <col min="8" max="8" width="9.5703125" bestFit="1" customWidth="1"/>
    <col min="9" max="9" width="10.42578125" bestFit="1" customWidth="1"/>
    <col min="10" max="10" width="10.42578125" customWidth="1"/>
    <col min="11" max="11" width="13.42578125" customWidth="1"/>
    <col min="12" max="15" width="11.85546875" customWidth="1"/>
    <col min="16" max="16" width="14.42578125" customWidth="1"/>
  </cols>
  <sheetData>
    <row r="1" spans="1:16" ht="15.75" thickBot="1" x14ac:dyDescent="0.3">
      <c r="A1" s="804"/>
      <c r="B1" s="823" t="s">
        <v>542</v>
      </c>
      <c r="C1" s="824"/>
      <c r="D1" s="824"/>
      <c r="E1" s="824"/>
      <c r="F1" s="824"/>
      <c r="G1" s="824"/>
      <c r="H1" s="824"/>
      <c r="I1" s="824"/>
      <c r="J1" s="824"/>
      <c r="K1" s="817" t="s">
        <v>379</v>
      </c>
      <c r="L1" s="808" t="s">
        <v>528</v>
      </c>
      <c r="M1" s="809"/>
      <c r="N1" s="809"/>
      <c r="O1" s="810"/>
      <c r="P1" s="806" t="s">
        <v>518</v>
      </c>
    </row>
    <row r="2" spans="1:16" x14ac:dyDescent="0.25">
      <c r="A2" s="804"/>
      <c r="B2" s="811" t="s">
        <v>411</v>
      </c>
      <c r="C2" s="812"/>
      <c r="D2" s="812"/>
      <c r="E2" s="813"/>
      <c r="F2" s="819" t="s">
        <v>566</v>
      </c>
      <c r="G2" s="814" t="s">
        <v>410</v>
      </c>
      <c r="H2" s="815"/>
      <c r="I2" s="816"/>
      <c r="J2" s="821" t="s">
        <v>567</v>
      </c>
      <c r="K2" s="818"/>
      <c r="L2" s="541"/>
      <c r="M2" s="496"/>
      <c r="N2" s="496"/>
      <c r="O2" s="542"/>
      <c r="P2" s="807"/>
    </row>
    <row r="3" spans="1:16" x14ac:dyDescent="0.25">
      <c r="A3" s="805"/>
      <c r="B3" s="534" t="s">
        <v>287</v>
      </c>
      <c r="C3" s="532" t="s">
        <v>288</v>
      </c>
      <c r="D3" s="532" t="s">
        <v>289</v>
      </c>
      <c r="E3" s="535" t="s">
        <v>290</v>
      </c>
      <c r="F3" s="820"/>
      <c r="G3" s="534" t="s">
        <v>291</v>
      </c>
      <c r="H3" s="532" t="s">
        <v>292</v>
      </c>
      <c r="I3" s="535" t="s">
        <v>293</v>
      </c>
      <c r="J3" s="822"/>
      <c r="K3" s="818"/>
      <c r="L3" s="541" t="s">
        <v>514</v>
      </c>
      <c r="M3" s="496" t="s">
        <v>515</v>
      </c>
      <c r="N3" s="496" t="s">
        <v>516</v>
      </c>
      <c r="O3" s="542" t="s">
        <v>517</v>
      </c>
      <c r="P3" s="807"/>
    </row>
    <row r="4" spans="1:16" ht="15.75" thickBot="1" x14ac:dyDescent="0.3">
      <c r="A4" s="533" t="s">
        <v>565</v>
      </c>
      <c r="B4" s="536">
        <v>79.540000000000006</v>
      </c>
      <c r="C4" s="537">
        <v>167.81</v>
      </c>
      <c r="D4" s="537">
        <v>95.44</v>
      </c>
      <c r="E4" s="538">
        <v>92.93</v>
      </c>
      <c r="F4" s="539">
        <f>SUM(B4:E4)</f>
        <v>435.72</v>
      </c>
      <c r="G4" s="536">
        <v>177.98</v>
      </c>
      <c r="H4" s="537">
        <v>94.35</v>
      </c>
      <c r="I4" s="538">
        <v>167.49</v>
      </c>
      <c r="J4" s="540">
        <f>SUM(G4:I4)</f>
        <v>439.82</v>
      </c>
      <c r="K4" s="546">
        <f>F4+J4</f>
        <v>875.54</v>
      </c>
      <c r="L4" s="543">
        <v>123.05</v>
      </c>
      <c r="M4" s="7">
        <v>151.77000000000001</v>
      </c>
      <c r="N4" s="7">
        <v>113.83</v>
      </c>
      <c r="O4" s="544">
        <v>158.85</v>
      </c>
      <c r="P4" s="545">
        <f>SUM(L4:O4)</f>
        <v>547.5</v>
      </c>
    </row>
    <row r="11" spans="1:16" x14ac:dyDescent="0.25">
      <c r="D11" s="649">
        <f>D12/F12</f>
        <v>0.47538677918424754</v>
      </c>
      <c r="E11" s="649">
        <f>E12/F12</f>
        <v>0.52461322081575246</v>
      </c>
    </row>
    <row r="12" spans="1:16" x14ac:dyDescent="0.25">
      <c r="D12">
        <f>SUM(D13:D17)</f>
        <v>676</v>
      </c>
      <c r="E12">
        <f t="shared" ref="E12" si="0">SUM(E13:E17)</f>
        <v>746</v>
      </c>
      <c r="F12">
        <f>SUM(F13:F17)</f>
        <v>1422</v>
      </c>
    </row>
    <row r="13" spans="1:16" x14ac:dyDescent="0.25">
      <c r="A13" s="616" t="s">
        <v>400</v>
      </c>
      <c r="B13" s="620" t="s">
        <v>340</v>
      </c>
      <c r="C13" s="620">
        <v>1</v>
      </c>
      <c r="D13" s="617">
        <v>44</v>
      </c>
      <c r="E13" s="618">
        <v>43</v>
      </c>
      <c r="F13" s="619">
        <v>87</v>
      </c>
    </row>
    <row r="14" spans="1:16" x14ac:dyDescent="0.25">
      <c r="A14" s="616" t="s">
        <v>401</v>
      </c>
      <c r="B14" s="620" t="s">
        <v>340</v>
      </c>
      <c r="C14" s="620">
        <v>1</v>
      </c>
      <c r="D14" s="617">
        <v>88</v>
      </c>
      <c r="E14" s="618">
        <v>86</v>
      </c>
      <c r="F14" s="619">
        <v>174</v>
      </c>
    </row>
    <row r="15" spans="1:16" x14ac:dyDescent="0.25">
      <c r="A15" s="616" t="s">
        <v>402</v>
      </c>
      <c r="B15" s="620" t="s">
        <v>340</v>
      </c>
      <c r="C15" s="620">
        <v>1</v>
      </c>
      <c r="D15" s="617">
        <v>145</v>
      </c>
      <c r="E15" s="618">
        <v>149</v>
      </c>
      <c r="F15" s="619">
        <v>294</v>
      </c>
    </row>
    <row r="16" spans="1:16" x14ac:dyDescent="0.25">
      <c r="A16" s="616" t="s">
        <v>403</v>
      </c>
      <c r="B16" s="620" t="s">
        <v>340</v>
      </c>
      <c r="C16" s="620">
        <v>1</v>
      </c>
      <c r="D16" s="617">
        <v>321</v>
      </c>
      <c r="E16" s="618">
        <v>372</v>
      </c>
      <c r="F16" s="619">
        <v>693</v>
      </c>
    </row>
    <row r="17" spans="1:7" ht="15.75" thickBot="1" x14ac:dyDescent="0.3">
      <c r="A17" s="616" t="s">
        <v>406</v>
      </c>
      <c r="B17" s="620" t="s">
        <v>340</v>
      </c>
      <c r="C17" s="620">
        <v>1</v>
      </c>
      <c r="D17" s="617">
        <v>78</v>
      </c>
      <c r="E17" s="618">
        <v>96</v>
      </c>
      <c r="F17" s="619">
        <v>174</v>
      </c>
    </row>
    <row r="18" spans="1:7" x14ac:dyDescent="0.25">
      <c r="A18" s="621" t="s">
        <v>579</v>
      </c>
      <c r="B18" s="622" t="s">
        <v>381</v>
      </c>
      <c r="C18" s="622">
        <v>1.27</v>
      </c>
      <c r="D18" s="622">
        <v>285</v>
      </c>
      <c r="E18" s="623">
        <v>315</v>
      </c>
      <c r="F18" s="624">
        <v>600</v>
      </c>
      <c r="G18" s="18">
        <f>F18+F19</f>
        <v>1089</v>
      </c>
    </row>
    <row r="19" spans="1:7" x14ac:dyDescent="0.25">
      <c r="A19" s="625" t="s">
        <v>580</v>
      </c>
      <c r="B19" s="626" t="s">
        <v>381</v>
      </c>
      <c r="C19" s="626">
        <v>1.27</v>
      </c>
      <c r="D19" s="626">
        <v>233</v>
      </c>
      <c r="E19" s="627">
        <v>256</v>
      </c>
      <c r="F19" s="628">
        <v>489</v>
      </c>
    </row>
    <row r="25" spans="1:7" x14ac:dyDescent="0.25">
      <c r="D25">
        <f>D26/F26</f>
        <v>0.50793650793650791</v>
      </c>
      <c r="E25">
        <f>E26/F26</f>
        <v>0.49206349206349204</v>
      </c>
    </row>
    <row r="26" spans="1:7" x14ac:dyDescent="0.25">
      <c r="A26" s="629" t="s">
        <v>404</v>
      </c>
      <c r="B26" s="630" t="s">
        <v>340</v>
      </c>
      <c r="C26" s="630">
        <v>1</v>
      </c>
      <c r="D26" s="631">
        <v>32</v>
      </c>
      <c r="E26" s="632">
        <v>31</v>
      </c>
      <c r="F26" s="633">
        <v>63</v>
      </c>
    </row>
    <row r="27" spans="1:7" x14ac:dyDescent="0.25">
      <c r="A27" s="634" t="s">
        <v>581</v>
      </c>
      <c r="B27" s="635" t="s">
        <v>381</v>
      </c>
      <c r="C27" s="635">
        <v>1.27</v>
      </c>
      <c r="D27" s="636">
        <v>157</v>
      </c>
      <c r="E27" s="637">
        <v>153</v>
      </c>
      <c r="F27" s="638">
        <v>310</v>
      </c>
    </row>
    <row r="28" spans="1:7" x14ac:dyDescent="0.25">
      <c r="D28" s="648">
        <f>D29/E29</f>
        <v>0.86734693877551017</v>
      </c>
      <c r="E28" s="648">
        <f>E29/F29</f>
        <v>0.53551912568306015</v>
      </c>
    </row>
    <row r="29" spans="1:7" x14ac:dyDescent="0.25">
      <c r="A29" s="639" t="s">
        <v>408</v>
      </c>
      <c r="B29" s="640" t="s">
        <v>340</v>
      </c>
      <c r="C29" s="640">
        <v>1</v>
      </c>
      <c r="D29" s="640">
        <v>170</v>
      </c>
      <c r="E29" s="641">
        <v>196</v>
      </c>
      <c r="F29" s="642">
        <v>366</v>
      </c>
    </row>
    <row r="30" spans="1:7" x14ac:dyDescent="0.25">
      <c r="A30" s="643" t="s">
        <v>582</v>
      </c>
      <c r="B30" s="644" t="s">
        <v>381</v>
      </c>
      <c r="C30" s="644">
        <v>1.27</v>
      </c>
      <c r="D30" s="645">
        <v>172</v>
      </c>
      <c r="E30" s="646">
        <v>106</v>
      </c>
      <c r="F30" s="647">
        <v>198</v>
      </c>
    </row>
    <row r="37" spans="1:7" x14ac:dyDescent="0.25">
      <c r="E37" s="649"/>
      <c r="F37" s="649"/>
    </row>
    <row r="38" spans="1:7" x14ac:dyDescent="0.25">
      <c r="G38" s="692">
        <f>SUM(G39:G43)</f>
        <v>978</v>
      </c>
    </row>
    <row r="39" spans="1:7" x14ac:dyDescent="0.25">
      <c r="A39" s="681" t="s">
        <v>521</v>
      </c>
      <c r="B39" s="682" t="s">
        <v>340</v>
      </c>
      <c r="C39" s="682">
        <v>1</v>
      </c>
      <c r="D39" s="683"/>
      <c r="E39" s="684"/>
      <c r="F39" s="685"/>
      <c r="G39" s="686">
        <v>56</v>
      </c>
    </row>
    <row r="40" spans="1:7" x14ac:dyDescent="0.25">
      <c r="A40" s="681" t="s">
        <v>522</v>
      </c>
      <c r="B40" s="682" t="s">
        <v>340</v>
      </c>
      <c r="C40" s="682">
        <v>1</v>
      </c>
      <c r="D40" s="683"/>
      <c r="E40" s="684"/>
      <c r="F40" s="685"/>
      <c r="G40" s="686">
        <v>112</v>
      </c>
    </row>
    <row r="41" spans="1:7" x14ac:dyDescent="0.25">
      <c r="A41" s="681" t="s">
        <v>523</v>
      </c>
      <c r="B41" s="682" t="s">
        <v>340</v>
      </c>
      <c r="C41" s="682">
        <v>1</v>
      </c>
      <c r="D41" s="683"/>
      <c r="E41" s="684"/>
      <c r="F41" s="685"/>
      <c r="G41" s="686">
        <v>200</v>
      </c>
    </row>
    <row r="42" spans="1:7" x14ac:dyDescent="0.25">
      <c r="A42" s="681" t="s">
        <v>524</v>
      </c>
      <c r="B42" s="682" t="s">
        <v>340</v>
      </c>
      <c r="C42" s="682">
        <v>1</v>
      </c>
      <c r="D42" s="683"/>
      <c r="E42" s="684"/>
      <c r="F42" s="685"/>
      <c r="G42" s="686">
        <v>492</v>
      </c>
    </row>
    <row r="43" spans="1:7" ht="15.75" thickBot="1" x14ac:dyDescent="0.3">
      <c r="A43" s="687" t="s">
        <v>527</v>
      </c>
      <c r="B43" s="688" t="s">
        <v>340</v>
      </c>
      <c r="C43" s="688">
        <v>1</v>
      </c>
      <c r="D43" s="688"/>
      <c r="E43" s="689"/>
      <c r="F43" s="690"/>
      <c r="G43" s="691">
        <v>118</v>
      </c>
    </row>
    <row r="44" spans="1:7" x14ac:dyDescent="0.25">
      <c r="A44" s="671" t="s">
        <v>583</v>
      </c>
      <c r="B44" s="672" t="s">
        <v>381</v>
      </c>
      <c r="C44" s="672">
        <v>1.31</v>
      </c>
      <c r="D44" s="672"/>
      <c r="E44" s="673"/>
      <c r="F44" s="674"/>
      <c r="G44" s="675">
        <v>399</v>
      </c>
    </row>
    <row r="45" spans="1:7" x14ac:dyDescent="0.25">
      <c r="A45" s="676" t="s">
        <v>584</v>
      </c>
      <c r="B45" s="677" t="s">
        <v>381</v>
      </c>
      <c r="C45" s="677">
        <v>1.31</v>
      </c>
      <c r="D45" s="677"/>
      <c r="E45" s="678"/>
      <c r="F45" s="679"/>
      <c r="G45" s="680">
        <v>314</v>
      </c>
    </row>
    <row r="48" spans="1:7" x14ac:dyDescent="0.25">
      <c r="A48" s="656" t="s">
        <v>585</v>
      </c>
      <c r="B48" s="657" t="s">
        <v>381</v>
      </c>
      <c r="C48" s="657">
        <v>1.31</v>
      </c>
      <c r="D48" s="657"/>
      <c r="E48" s="658"/>
      <c r="F48" s="659"/>
      <c r="G48" s="660">
        <v>204</v>
      </c>
    </row>
    <row r="49" spans="1:7" x14ac:dyDescent="0.25">
      <c r="A49" s="650" t="s">
        <v>525</v>
      </c>
      <c r="B49" s="651" t="s">
        <v>340</v>
      </c>
      <c r="C49" s="651">
        <v>1</v>
      </c>
      <c r="D49" s="652"/>
      <c r="E49" s="653"/>
      <c r="F49" s="654"/>
      <c r="G49" s="655">
        <v>42</v>
      </c>
    </row>
    <row r="52" spans="1:7" x14ac:dyDescent="0.25">
      <c r="A52" s="661" t="s">
        <v>520</v>
      </c>
      <c r="B52" s="662" t="s">
        <v>340</v>
      </c>
      <c r="C52" s="662">
        <v>1</v>
      </c>
      <c r="D52" s="662"/>
      <c r="E52" s="663"/>
      <c r="F52" s="664"/>
      <c r="G52" s="665">
        <v>260</v>
      </c>
    </row>
    <row r="53" spans="1:7" ht="15.75" thickBot="1" x14ac:dyDescent="0.3">
      <c r="A53" s="666" t="s">
        <v>586</v>
      </c>
      <c r="B53" s="667" t="s">
        <v>381</v>
      </c>
      <c r="C53" s="667">
        <v>1.31</v>
      </c>
      <c r="D53" s="667"/>
      <c r="E53" s="668"/>
      <c r="F53" s="669"/>
      <c r="G53" s="670">
        <v>132</v>
      </c>
    </row>
  </sheetData>
  <mergeCells count="9">
    <mergeCell ref="A1:A3"/>
    <mergeCell ref="P1:P3"/>
    <mergeCell ref="L1:O1"/>
    <mergeCell ref="B2:E2"/>
    <mergeCell ref="G2:I2"/>
    <mergeCell ref="K1:K3"/>
    <mergeCell ref="F2:F3"/>
    <mergeCell ref="J2:J3"/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6CD0-6D68-4631-9BCA-845645A57511}">
  <sheetPr>
    <tabColor theme="7" tint="0.39997558519241921"/>
  </sheetPr>
  <dimension ref="A2:M80"/>
  <sheetViews>
    <sheetView topLeftCell="A64" workbookViewId="0">
      <selection activeCell="C46" sqref="C46:C48"/>
    </sheetView>
  </sheetViews>
  <sheetFormatPr defaultRowHeight="15" x14ac:dyDescent="0.25"/>
  <cols>
    <col min="1" max="1" width="25.5703125" customWidth="1"/>
    <col min="2" max="8" width="11.28515625" customWidth="1"/>
    <col min="9" max="9" width="15.42578125" customWidth="1"/>
  </cols>
  <sheetData>
    <row r="2" spans="1:13" ht="23.25" x14ac:dyDescent="0.35">
      <c r="A2" s="775" t="s">
        <v>297</v>
      </c>
      <c r="B2" s="776"/>
      <c r="C2" s="776"/>
      <c r="D2" s="776"/>
      <c r="E2" s="776"/>
      <c r="F2" s="776"/>
      <c r="G2" s="776"/>
      <c r="H2" s="776"/>
      <c r="I2" s="776"/>
    </row>
    <row r="4" spans="1:13" ht="18.75" x14ac:dyDescent="0.25">
      <c r="A4" s="826" t="s">
        <v>604</v>
      </c>
      <c r="B4" s="827"/>
      <c r="C4" s="827"/>
      <c r="D4" s="827"/>
      <c r="E4" s="827"/>
      <c r="F4" s="827"/>
      <c r="G4" s="827"/>
      <c r="H4" s="827"/>
      <c r="I4" s="828"/>
      <c r="J4" s="763"/>
      <c r="K4" s="763"/>
      <c r="L4" s="763"/>
      <c r="M4" s="763"/>
    </row>
    <row r="5" spans="1:13" x14ac:dyDescent="0.25">
      <c r="A5" s="763"/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</row>
    <row r="6" spans="1:13" ht="16.5" x14ac:dyDescent="0.25">
      <c r="A6" s="829" t="s">
        <v>605</v>
      </c>
      <c r="B6" s="829"/>
      <c r="C6" s="829"/>
      <c r="D6" s="829"/>
      <c r="E6" s="829"/>
      <c r="F6" s="829"/>
      <c r="G6" s="829"/>
      <c r="H6" s="829"/>
      <c r="I6" s="829"/>
      <c r="J6" s="764" t="s">
        <v>606</v>
      </c>
      <c r="K6" s="763"/>
      <c r="L6" s="763"/>
      <c r="M6" s="763"/>
    </row>
    <row r="7" spans="1:13" ht="60" x14ac:dyDescent="0.25">
      <c r="A7" s="765" t="s">
        <v>607</v>
      </c>
      <c r="B7" s="765" t="s">
        <v>608</v>
      </c>
      <c r="C7" s="765" t="s">
        <v>302</v>
      </c>
      <c r="D7" s="765" t="s">
        <v>609</v>
      </c>
      <c r="E7" s="765" t="s">
        <v>610</v>
      </c>
      <c r="F7" s="765" t="s">
        <v>611</v>
      </c>
      <c r="G7" s="765" t="s">
        <v>612</v>
      </c>
      <c r="H7" s="765" t="s">
        <v>613</v>
      </c>
      <c r="I7" s="765" t="s">
        <v>614</v>
      </c>
      <c r="J7" s="763"/>
      <c r="K7" s="763"/>
      <c r="L7" s="763"/>
      <c r="M7" s="763"/>
    </row>
    <row r="8" spans="1:13" x14ac:dyDescent="0.25">
      <c r="A8" s="766" t="s">
        <v>615</v>
      </c>
      <c r="B8" s="767">
        <f>13.3+7.3</f>
        <v>20.6</v>
      </c>
      <c r="C8" s="767">
        <f>(6.34+0.18-3.06)</f>
        <v>3.4599999999999995</v>
      </c>
      <c r="D8" s="767">
        <f>B8*C8</f>
        <v>71.275999999999996</v>
      </c>
      <c r="E8" s="767">
        <v>23.099999999999998</v>
      </c>
      <c r="F8" s="767">
        <f>D8-E8</f>
        <v>48.176000000000002</v>
      </c>
      <c r="G8" s="767">
        <v>0.15</v>
      </c>
      <c r="H8" s="767">
        <f>F8*G8</f>
        <v>7.2263999999999999</v>
      </c>
      <c r="I8" s="825" t="s">
        <v>616</v>
      </c>
      <c r="J8" s="763"/>
      <c r="K8" s="763" t="s">
        <v>617</v>
      </c>
      <c r="L8" s="763"/>
      <c r="M8" s="763"/>
    </row>
    <row r="9" spans="1:13" x14ac:dyDescent="0.25">
      <c r="A9" s="766" t="s">
        <v>618</v>
      </c>
      <c r="B9" s="767">
        <v>10.6</v>
      </c>
      <c r="C9" s="767">
        <v>3.46</v>
      </c>
      <c r="D9" s="767">
        <f t="shared" ref="D9" si="0">B9*C9</f>
        <v>36.676000000000002</v>
      </c>
      <c r="E9" s="767">
        <v>12.074999999999999</v>
      </c>
      <c r="F9" s="767">
        <f t="shared" ref="F9:F11" si="1">D9-E9</f>
        <v>24.601000000000003</v>
      </c>
      <c r="G9" s="767">
        <v>0.15</v>
      </c>
      <c r="H9" s="767">
        <f t="shared" ref="H9:H11" si="2">F9*G9</f>
        <v>3.69015</v>
      </c>
      <c r="I9" s="825"/>
      <c r="J9" s="763"/>
      <c r="K9" s="763"/>
      <c r="L9" s="763"/>
      <c r="M9" s="763"/>
    </row>
    <row r="10" spans="1:13" x14ac:dyDescent="0.25">
      <c r="A10" s="766" t="s">
        <v>619</v>
      </c>
      <c r="B10" s="767">
        <f>10.15+1.9</f>
        <v>12.05</v>
      </c>
      <c r="C10" s="767">
        <v>3.46</v>
      </c>
      <c r="D10" s="767">
        <f>B10*C10</f>
        <v>41.693000000000005</v>
      </c>
      <c r="E10" s="767">
        <v>13.649999999999999</v>
      </c>
      <c r="F10" s="767">
        <f t="shared" si="1"/>
        <v>28.043000000000006</v>
      </c>
      <c r="G10" s="767">
        <v>0.15</v>
      </c>
      <c r="H10" s="767">
        <f t="shared" si="2"/>
        <v>4.2064500000000011</v>
      </c>
      <c r="I10" s="825"/>
      <c r="J10" s="763"/>
      <c r="K10" s="763"/>
      <c r="L10" s="763"/>
      <c r="M10" s="763"/>
    </row>
    <row r="11" spans="1:13" ht="15.75" thickBot="1" x14ac:dyDescent="0.3">
      <c r="A11" s="766" t="s">
        <v>620</v>
      </c>
      <c r="B11" s="767">
        <v>12.3</v>
      </c>
      <c r="C11" s="767">
        <v>3.46</v>
      </c>
      <c r="D11" s="767">
        <f t="shared" ref="D11" si="3">B11*C11</f>
        <v>42.558</v>
      </c>
      <c r="E11" s="767">
        <v>9.1</v>
      </c>
      <c r="F11" s="767">
        <f t="shared" si="1"/>
        <v>33.457999999999998</v>
      </c>
      <c r="G11" s="767">
        <v>0.15</v>
      </c>
      <c r="H11" s="767">
        <f t="shared" si="2"/>
        <v>5.0186999999999999</v>
      </c>
      <c r="I11" s="825"/>
      <c r="J11" s="763"/>
      <c r="K11" s="763"/>
      <c r="L11" s="763"/>
      <c r="M11" s="763"/>
    </row>
    <row r="12" spans="1:13" ht="15.75" thickBot="1" x14ac:dyDescent="0.3">
      <c r="A12" s="768" t="s">
        <v>621</v>
      </c>
      <c r="B12" s="769"/>
      <c r="C12" s="769"/>
      <c r="D12" s="770"/>
      <c r="E12" s="769"/>
      <c r="F12" s="770">
        <f>SUM(F8:F11)</f>
        <v>134.27800000000002</v>
      </c>
      <c r="G12" s="771"/>
      <c r="H12" s="770">
        <f>SUM(H8:H11)</f>
        <v>20.1417</v>
      </c>
      <c r="I12" s="772"/>
      <c r="J12" s="763"/>
      <c r="K12" s="763"/>
      <c r="L12" s="763"/>
      <c r="M12" s="763"/>
    </row>
    <row r="13" spans="1:13" ht="15.75" thickBot="1" x14ac:dyDescent="0.3">
      <c r="A13" s="768" t="s">
        <v>622</v>
      </c>
      <c r="B13" s="769"/>
      <c r="C13" s="769"/>
      <c r="D13" s="770"/>
      <c r="E13" s="769"/>
      <c r="F13" s="773">
        <f>F12*1</f>
        <v>134.27800000000002</v>
      </c>
      <c r="G13" s="771"/>
      <c r="H13" s="773">
        <f>H12*1</f>
        <v>20.1417</v>
      </c>
      <c r="I13" s="772"/>
      <c r="J13" s="763"/>
      <c r="K13" s="763"/>
      <c r="L13" s="763"/>
      <c r="M13" s="763"/>
    </row>
    <row r="14" spans="1:13" x14ac:dyDescent="0.25">
      <c r="A14" s="763"/>
      <c r="B14" s="763"/>
      <c r="C14" s="763"/>
      <c r="D14" s="774"/>
      <c r="E14" s="763"/>
      <c r="F14" s="774" t="s">
        <v>381</v>
      </c>
      <c r="G14" s="774"/>
      <c r="H14" s="774" t="s">
        <v>385</v>
      </c>
      <c r="I14" s="763"/>
      <c r="J14" s="763"/>
      <c r="K14" s="763"/>
      <c r="L14" s="763"/>
      <c r="M14" s="763"/>
    </row>
    <row r="16" spans="1:13" ht="41.25" customHeight="1" x14ac:dyDescent="0.25">
      <c r="A16" s="830" t="s">
        <v>627</v>
      </c>
      <c r="B16" s="831"/>
      <c r="C16" s="831"/>
      <c r="D16" s="831"/>
      <c r="E16" s="831"/>
      <c r="F16" s="831"/>
      <c r="G16" s="831"/>
      <c r="H16" s="831"/>
      <c r="I16" s="832"/>
      <c r="J16" s="763"/>
      <c r="K16" s="763"/>
    </row>
    <row r="17" spans="1:11" x14ac:dyDescent="0.25">
      <c r="A17" s="763"/>
      <c r="B17" s="763"/>
      <c r="C17" s="763"/>
      <c r="D17" s="763"/>
      <c r="E17" s="763"/>
      <c r="F17" s="763"/>
      <c r="G17" s="763"/>
      <c r="H17" s="763"/>
      <c r="I17" s="763"/>
      <c r="J17" s="763"/>
      <c r="K17" s="763"/>
    </row>
    <row r="18" spans="1:11" ht="16.5" x14ac:dyDescent="0.25">
      <c r="A18" s="829" t="s">
        <v>624</v>
      </c>
      <c r="B18" s="829"/>
      <c r="C18" s="829"/>
      <c r="D18" s="829"/>
      <c r="E18" s="829"/>
      <c r="F18" s="829"/>
      <c r="G18" s="829"/>
      <c r="H18" s="829"/>
      <c r="I18" s="829"/>
      <c r="J18" s="764" t="s">
        <v>606</v>
      </c>
      <c r="K18" s="763"/>
    </row>
    <row r="19" spans="1:11" ht="60" x14ac:dyDescent="0.25">
      <c r="A19" s="765" t="s">
        <v>607</v>
      </c>
      <c r="B19" s="765" t="s">
        <v>608</v>
      </c>
      <c r="C19" s="765" t="s">
        <v>302</v>
      </c>
      <c r="D19" s="765" t="s">
        <v>609</v>
      </c>
      <c r="E19" s="765" t="s">
        <v>610</v>
      </c>
      <c r="F19" s="765" t="s">
        <v>611</v>
      </c>
      <c r="G19" s="765" t="s">
        <v>612</v>
      </c>
      <c r="H19" s="765" t="s">
        <v>613</v>
      </c>
      <c r="I19" s="765" t="s">
        <v>614</v>
      </c>
      <c r="J19" s="763"/>
      <c r="K19" s="763"/>
    </row>
    <row r="20" spans="1:11" x14ac:dyDescent="0.25">
      <c r="A20" s="766" t="s">
        <v>615</v>
      </c>
      <c r="B20" s="767">
        <f>13.3+7.3</f>
        <v>20.6</v>
      </c>
      <c r="C20" s="767">
        <f>(10.32-6.52-0.15)</f>
        <v>3.6500000000000008</v>
      </c>
      <c r="D20" s="767">
        <f>B20*C20</f>
        <v>75.190000000000026</v>
      </c>
      <c r="E20" s="767">
        <v>23.099999999999998</v>
      </c>
      <c r="F20" s="767">
        <f>D20-E20</f>
        <v>52.090000000000032</v>
      </c>
      <c r="G20" s="767">
        <v>0.15</v>
      </c>
      <c r="H20" s="767">
        <f>F20*G20</f>
        <v>7.8135000000000048</v>
      </c>
      <c r="I20" s="825" t="s">
        <v>616</v>
      </c>
      <c r="J20" s="763"/>
      <c r="K20" s="763" t="s">
        <v>625</v>
      </c>
    </row>
    <row r="21" spans="1:11" x14ac:dyDescent="0.25">
      <c r="A21" s="766" t="s">
        <v>618</v>
      </c>
      <c r="B21" s="767">
        <v>10.6</v>
      </c>
      <c r="C21" s="767">
        <f>C20</f>
        <v>3.6500000000000008</v>
      </c>
      <c r="D21" s="767">
        <f t="shared" ref="D21" si="4">B21*C21</f>
        <v>38.690000000000005</v>
      </c>
      <c r="E21" s="767">
        <v>12.074999999999999</v>
      </c>
      <c r="F21" s="767">
        <f t="shared" ref="F21:F23" si="5">D21-E21</f>
        <v>26.615000000000006</v>
      </c>
      <c r="G21" s="767">
        <v>0.15</v>
      </c>
      <c r="H21" s="767">
        <f t="shared" ref="H21:H23" si="6">F21*G21</f>
        <v>3.9922500000000007</v>
      </c>
      <c r="I21" s="825"/>
      <c r="J21" s="763"/>
      <c r="K21" s="763"/>
    </row>
    <row r="22" spans="1:11" x14ac:dyDescent="0.25">
      <c r="A22" s="766" t="s">
        <v>619</v>
      </c>
      <c r="B22" s="767">
        <f>10.15+1.9</f>
        <v>12.05</v>
      </c>
      <c r="C22" s="767">
        <f>C20</f>
        <v>3.6500000000000008</v>
      </c>
      <c r="D22" s="767">
        <f>B22*C22</f>
        <v>43.982500000000009</v>
      </c>
      <c r="E22" s="767">
        <v>13.649999999999999</v>
      </c>
      <c r="F22" s="767">
        <f t="shared" si="5"/>
        <v>30.33250000000001</v>
      </c>
      <c r="G22" s="767">
        <v>0.15</v>
      </c>
      <c r="H22" s="767">
        <f t="shared" si="6"/>
        <v>4.549875000000001</v>
      </c>
      <c r="I22" s="825"/>
      <c r="J22" s="763"/>
      <c r="K22" s="763"/>
    </row>
    <row r="23" spans="1:11" ht="15.75" thickBot="1" x14ac:dyDescent="0.3">
      <c r="A23" s="766" t="s">
        <v>620</v>
      </c>
      <c r="B23" s="767">
        <v>12.3</v>
      </c>
      <c r="C23" s="767">
        <f>C20</f>
        <v>3.6500000000000008</v>
      </c>
      <c r="D23" s="767">
        <f t="shared" ref="D23" si="7">B23*C23</f>
        <v>44.89500000000001</v>
      </c>
      <c r="E23" s="767">
        <v>9.1</v>
      </c>
      <c r="F23" s="767">
        <f t="shared" si="5"/>
        <v>35.795000000000009</v>
      </c>
      <c r="G23" s="767">
        <v>0.15</v>
      </c>
      <c r="H23" s="767">
        <f t="shared" si="6"/>
        <v>5.369250000000001</v>
      </c>
      <c r="I23" s="825"/>
      <c r="J23" s="763"/>
      <c r="K23" s="763"/>
    </row>
    <row r="24" spans="1:11" ht="15.75" thickBot="1" x14ac:dyDescent="0.3">
      <c r="A24" s="768" t="s">
        <v>621</v>
      </c>
      <c r="B24" s="769"/>
      <c r="C24" s="769"/>
      <c r="D24" s="770"/>
      <c r="E24" s="769"/>
      <c r="F24" s="770">
        <f>SUM(F20:F23)</f>
        <v>144.83250000000007</v>
      </c>
      <c r="G24" s="771"/>
      <c r="H24" s="770">
        <f>SUM(H20:H23)</f>
        <v>21.724875000000008</v>
      </c>
      <c r="I24" s="772"/>
      <c r="J24" s="763"/>
      <c r="K24" s="763"/>
    </row>
    <row r="25" spans="1:11" ht="15.75" thickBot="1" x14ac:dyDescent="0.3">
      <c r="A25" s="768" t="s">
        <v>626</v>
      </c>
      <c r="B25" s="769"/>
      <c r="C25" s="769"/>
      <c r="D25" s="770"/>
      <c r="E25" s="769"/>
      <c r="F25" s="773">
        <f>F24*1</f>
        <v>144.83250000000007</v>
      </c>
      <c r="G25" s="771"/>
      <c r="H25" s="773">
        <f>H24*1</f>
        <v>21.724875000000008</v>
      </c>
      <c r="I25" s="772"/>
      <c r="J25" s="763"/>
      <c r="K25" s="763"/>
    </row>
    <row r="26" spans="1:11" x14ac:dyDescent="0.25">
      <c r="A26" s="763"/>
      <c r="B26" s="763"/>
      <c r="C26" s="763"/>
      <c r="D26" s="774"/>
      <c r="E26" s="763"/>
      <c r="F26" s="774" t="s">
        <v>381</v>
      </c>
      <c r="G26" s="774"/>
      <c r="H26" s="774" t="s">
        <v>385</v>
      </c>
      <c r="I26" s="763"/>
      <c r="J26" s="763"/>
      <c r="K26" s="763"/>
    </row>
    <row r="27" spans="1:11" ht="15.75" thickBot="1" x14ac:dyDescent="0.3">
      <c r="A27" s="763"/>
      <c r="B27" s="763"/>
      <c r="C27" s="763"/>
      <c r="D27" s="774"/>
      <c r="E27" s="763"/>
      <c r="F27" s="774"/>
      <c r="G27" s="774"/>
      <c r="H27" s="774"/>
      <c r="I27" s="763"/>
      <c r="J27" s="763"/>
      <c r="K27" s="763"/>
    </row>
    <row r="28" spans="1:11" ht="15.75" thickBot="1" x14ac:dyDescent="0.3">
      <c r="E28" s="789" t="s">
        <v>635</v>
      </c>
      <c r="F28" s="788">
        <f>F13+F25</f>
        <v>279.11050000000012</v>
      </c>
    </row>
    <row r="29" spans="1:11" ht="23.25" x14ac:dyDescent="0.35">
      <c r="A29" s="775" t="s">
        <v>322</v>
      </c>
      <c r="B29" s="776"/>
      <c r="C29" s="776"/>
      <c r="D29" s="776"/>
      <c r="E29" s="776"/>
      <c r="F29" s="776"/>
      <c r="G29" s="776"/>
      <c r="H29" s="776"/>
      <c r="I29" s="776"/>
    </row>
    <row r="31" spans="1:11" ht="18.75" x14ac:dyDescent="0.25">
      <c r="A31" s="826" t="s">
        <v>604</v>
      </c>
      <c r="B31" s="827"/>
      <c r="C31" s="827"/>
      <c r="D31" s="827"/>
      <c r="E31" s="827"/>
      <c r="F31" s="827"/>
      <c r="G31" s="827"/>
      <c r="H31" s="827"/>
      <c r="I31" s="828"/>
      <c r="J31" s="763"/>
      <c r="K31" s="763"/>
    </row>
    <row r="32" spans="1:11" x14ac:dyDescent="0.25">
      <c r="A32" s="763"/>
      <c r="B32" s="763"/>
      <c r="C32" s="763"/>
      <c r="D32" s="763"/>
      <c r="E32" s="763"/>
      <c r="F32" s="763"/>
      <c r="G32" s="763"/>
      <c r="H32" s="763"/>
      <c r="I32" s="763"/>
      <c r="J32" s="763"/>
      <c r="K32" s="763"/>
    </row>
    <row r="33" spans="1:12" ht="16.5" x14ac:dyDescent="0.25">
      <c r="A33" s="835" t="s">
        <v>605</v>
      </c>
      <c r="B33" s="836"/>
      <c r="C33" s="836"/>
      <c r="D33" s="836"/>
      <c r="E33" s="836"/>
      <c r="F33" s="836"/>
      <c r="G33" s="836"/>
      <c r="H33" s="836"/>
      <c r="I33" s="837"/>
      <c r="J33" s="777" t="s">
        <v>606</v>
      </c>
      <c r="K33" s="778"/>
    </row>
    <row r="34" spans="1:12" ht="60" x14ac:dyDescent="0.25">
      <c r="A34" s="765" t="s">
        <v>607</v>
      </c>
      <c r="B34" s="765" t="s">
        <v>608</v>
      </c>
      <c r="C34" s="765" t="s">
        <v>302</v>
      </c>
      <c r="D34" s="765" t="s">
        <v>609</v>
      </c>
      <c r="E34" s="765" t="s">
        <v>610</v>
      </c>
      <c r="F34" s="765" t="s">
        <v>611</v>
      </c>
      <c r="G34" s="765" t="s">
        <v>612</v>
      </c>
      <c r="H34" s="765" t="s">
        <v>613</v>
      </c>
      <c r="I34" s="765" t="s">
        <v>614</v>
      </c>
      <c r="J34" s="763"/>
      <c r="K34" s="763"/>
    </row>
    <row r="35" spans="1:12" x14ac:dyDescent="0.25">
      <c r="A35" s="766" t="s">
        <v>628</v>
      </c>
      <c r="B35" s="779">
        <f>6.95+7.3+3.86</f>
        <v>18.11</v>
      </c>
      <c r="C35" s="780">
        <f>(6.34+0.18-3.06)</f>
        <v>3.4599999999999995</v>
      </c>
      <c r="D35" s="767">
        <f>B35*C35</f>
        <v>62.660599999999988</v>
      </c>
      <c r="E35" s="767">
        <v>20.124999999999996</v>
      </c>
      <c r="F35" s="767">
        <f>D35-E35</f>
        <v>42.535599999999988</v>
      </c>
      <c r="G35" s="767">
        <v>0.15</v>
      </c>
      <c r="H35" s="767">
        <f>F35*G35</f>
        <v>6.3803399999999977</v>
      </c>
      <c r="I35" s="838" t="s">
        <v>616</v>
      </c>
      <c r="J35" s="763"/>
      <c r="K35" s="781" t="s">
        <v>617</v>
      </c>
    </row>
    <row r="36" spans="1:12" x14ac:dyDescent="0.25">
      <c r="A36" s="766" t="s">
        <v>629</v>
      </c>
      <c r="B36" s="767">
        <v>12</v>
      </c>
      <c r="C36" s="767">
        <f>C35</f>
        <v>3.4599999999999995</v>
      </c>
      <c r="D36" s="767">
        <f>B36*C36</f>
        <v>41.519999999999996</v>
      </c>
      <c r="E36" s="767">
        <v>9.1</v>
      </c>
      <c r="F36" s="767">
        <f t="shared" ref="F36:F37" si="8">D36-E36</f>
        <v>32.419999999999995</v>
      </c>
      <c r="G36" s="767">
        <v>0.15</v>
      </c>
      <c r="H36" s="767">
        <f t="shared" ref="H36:H37" si="9">F36*G36</f>
        <v>4.8629999999999987</v>
      </c>
      <c r="I36" s="839"/>
      <c r="J36" s="763"/>
      <c r="K36" s="763"/>
    </row>
    <row r="37" spans="1:12" ht="15.75" thickBot="1" x14ac:dyDescent="0.3">
      <c r="A37" s="766" t="s">
        <v>630</v>
      </c>
      <c r="B37" s="767">
        <f>10.3+13.55</f>
        <v>23.85</v>
      </c>
      <c r="C37" s="767">
        <f>C35</f>
        <v>3.4599999999999995</v>
      </c>
      <c r="D37" s="767">
        <f>B37*C37</f>
        <v>82.520999999999987</v>
      </c>
      <c r="E37" s="767">
        <v>21.204999999999995</v>
      </c>
      <c r="F37" s="767">
        <f t="shared" si="8"/>
        <v>61.315999999999988</v>
      </c>
      <c r="G37" s="767">
        <v>0.15</v>
      </c>
      <c r="H37" s="767">
        <f t="shared" si="9"/>
        <v>9.1973999999999982</v>
      </c>
      <c r="I37" s="839"/>
      <c r="J37" s="763"/>
      <c r="K37" s="763"/>
    </row>
    <row r="38" spans="1:12" ht="15.75" thickBot="1" x14ac:dyDescent="0.3">
      <c r="A38" s="768" t="s">
        <v>621</v>
      </c>
      <c r="B38" s="769"/>
      <c r="C38" s="769"/>
      <c r="D38" s="770"/>
      <c r="E38" s="769"/>
      <c r="F38" s="770">
        <f>SUM(F35:F37)</f>
        <v>136.27159999999998</v>
      </c>
      <c r="G38" s="771"/>
      <c r="H38" s="770">
        <f>SUM(H35:H37)</f>
        <v>20.440739999999995</v>
      </c>
      <c r="I38" s="772"/>
      <c r="J38" s="763"/>
      <c r="K38" s="763"/>
    </row>
    <row r="39" spans="1:12" ht="15.75" thickBot="1" x14ac:dyDescent="0.3">
      <c r="A39" s="768" t="s">
        <v>622</v>
      </c>
      <c r="B39" s="769"/>
      <c r="C39" s="769"/>
      <c r="D39" s="770"/>
      <c r="E39" s="769"/>
      <c r="F39" s="773">
        <f>F38*1</f>
        <v>136.27159999999998</v>
      </c>
      <c r="G39" s="771"/>
      <c r="H39" s="773">
        <f>H38*1</f>
        <v>20.440739999999995</v>
      </c>
      <c r="I39" s="772"/>
      <c r="J39" s="763"/>
      <c r="K39" s="763"/>
    </row>
    <row r="40" spans="1:12" x14ac:dyDescent="0.25">
      <c r="A40" s="763"/>
      <c r="B40" s="763"/>
      <c r="C40" s="763"/>
      <c r="D40" s="774"/>
      <c r="E40" s="763"/>
      <c r="F40" s="774" t="s">
        <v>381</v>
      </c>
      <c r="G40" s="774"/>
      <c r="H40" s="774" t="s">
        <v>385</v>
      </c>
      <c r="I40" s="763"/>
      <c r="J40" s="763"/>
      <c r="K40" s="763"/>
    </row>
    <row r="42" spans="1:12" ht="47.25" customHeight="1" x14ac:dyDescent="0.25">
      <c r="A42" s="830" t="s">
        <v>627</v>
      </c>
      <c r="B42" s="831"/>
      <c r="C42" s="831"/>
      <c r="D42" s="831"/>
      <c r="E42" s="831"/>
      <c r="F42" s="831"/>
      <c r="G42" s="831"/>
      <c r="H42" s="831"/>
      <c r="I42" s="832"/>
      <c r="J42" s="763"/>
      <c r="K42" s="763"/>
      <c r="L42" s="763"/>
    </row>
    <row r="43" spans="1:12" x14ac:dyDescent="0.25">
      <c r="A43" s="763"/>
      <c r="B43" s="763"/>
      <c r="C43" s="763"/>
      <c r="D43" s="763"/>
      <c r="E43" s="763"/>
      <c r="F43" s="763"/>
      <c r="G43" s="763"/>
      <c r="H43" s="763"/>
      <c r="I43" s="763"/>
      <c r="J43" s="763"/>
      <c r="K43" s="763"/>
      <c r="L43" s="763"/>
    </row>
    <row r="44" spans="1:12" ht="16.5" x14ac:dyDescent="0.25">
      <c r="A44" s="835" t="s">
        <v>624</v>
      </c>
      <c r="B44" s="836"/>
      <c r="C44" s="836"/>
      <c r="D44" s="836"/>
      <c r="E44" s="836"/>
      <c r="F44" s="836"/>
      <c r="G44" s="836"/>
      <c r="H44" s="836"/>
      <c r="I44" s="837"/>
      <c r="J44" s="777" t="s">
        <v>606</v>
      </c>
      <c r="K44" s="778"/>
      <c r="L44" s="778"/>
    </row>
    <row r="45" spans="1:12" ht="60" x14ac:dyDescent="0.25">
      <c r="A45" s="765" t="s">
        <v>607</v>
      </c>
      <c r="B45" s="765" t="s">
        <v>608</v>
      </c>
      <c r="C45" s="765" t="s">
        <v>302</v>
      </c>
      <c r="D45" s="765" t="s">
        <v>609</v>
      </c>
      <c r="E45" s="765" t="s">
        <v>610</v>
      </c>
      <c r="F45" s="765" t="s">
        <v>611</v>
      </c>
      <c r="G45" s="765" t="s">
        <v>612</v>
      </c>
      <c r="H45" s="765" t="s">
        <v>613</v>
      </c>
      <c r="I45" s="765" t="s">
        <v>614</v>
      </c>
      <c r="J45" s="763"/>
      <c r="K45" s="763"/>
      <c r="L45" s="763"/>
    </row>
    <row r="46" spans="1:12" x14ac:dyDescent="0.25">
      <c r="A46" s="766" t="s">
        <v>628</v>
      </c>
      <c r="B46" s="779">
        <f>6.95+7.3+3.86</f>
        <v>18.11</v>
      </c>
      <c r="C46" s="767">
        <f>(10.32-6.52-0.15)</f>
        <v>3.6500000000000008</v>
      </c>
      <c r="D46" s="767">
        <f>B46*C46</f>
        <v>66.101500000000016</v>
      </c>
      <c r="E46" s="767">
        <v>20.124999999999996</v>
      </c>
      <c r="F46" s="767">
        <f>D46-E46</f>
        <v>45.976500000000016</v>
      </c>
      <c r="G46" s="767">
        <v>0.15</v>
      </c>
      <c r="H46" s="767">
        <f>F46*G46</f>
        <v>6.8964750000000024</v>
      </c>
      <c r="I46" s="838" t="s">
        <v>616</v>
      </c>
      <c r="J46" s="763"/>
      <c r="K46" s="781" t="s">
        <v>625</v>
      </c>
      <c r="L46" s="763"/>
    </row>
    <row r="47" spans="1:12" x14ac:dyDescent="0.25">
      <c r="A47" s="766" t="s">
        <v>629</v>
      </c>
      <c r="B47" s="767">
        <v>12</v>
      </c>
      <c r="C47" s="767">
        <f>C46</f>
        <v>3.6500000000000008</v>
      </c>
      <c r="D47" s="767">
        <f>B47*C47</f>
        <v>43.800000000000011</v>
      </c>
      <c r="E47" s="767">
        <v>9.1</v>
      </c>
      <c r="F47" s="767">
        <f t="shared" ref="F47:F48" si="10">D47-E47</f>
        <v>34.70000000000001</v>
      </c>
      <c r="G47" s="767">
        <v>0.15</v>
      </c>
      <c r="H47" s="767">
        <f t="shared" ref="H47:H48" si="11">F47*G47</f>
        <v>5.205000000000001</v>
      </c>
      <c r="I47" s="839"/>
      <c r="J47" s="763"/>
      <c r="K47" s="763"/>
      <c r="L47" s="763"/>
    </row>
    <row r="48" spans="1:12" ht="15.75" thickBot="1" x14ac:dyDescent="0.3">
      <c r="A48" s="766" t="s">
        <v>630</v>
      </c>
      <c r="B48" s="767">
        <f>10.3+13.55</f>
        <v>23.85</v>
      </c>
      <c r="C48" s="767">
        <f>C46</f>
        <v>3.6500000000000008</v>
      </c>
      <c r="D48" s="767">
        <f>B48*C48</f>
        <v>87.052500000000023</v>
      </c>
      <c r="E48" s="767">
        <v>22.881499999999999</v>
      </c>
      <c r="F48" s="767">
        <f t="shared" si="10"/>
        <v>64.171000000000021</v>
      </c>
      <c r="G48" s="767">
        <v>0.15</v>
      </c>
      <c r="H48" s="767">
        <f t="shared" si="11"/>
        <v>9.625650000000002</v>
      </c>
      <c r="I48" s="839"/>
      <c r="J48" s="763"/>
      <c r="K48" s="763"/>
      <c r="L48" s="763"/>
    </row>
    <row r="49" spans="1:12" ht="15.75" thickBot="1" x14ac:dyDescent="0.3">
      <c r="A49" s="768" t="s">
        <v>621</v>
      </c>
      <c r="B49" s="769"/>
      <c r="C49" s="769"/>
      <c r="D49" s="770"/>
      <c r="E49" s="769"/>
      <c r="F49" s="770">
        <f>SUM(F46:F48)</f>
        <v>144.84750000000005</v>
      </c>
      <c r="G49" s="771"/>
      <c r="H49" s="770">
        <f>SUM(H46:H48)</f>
        <v>21.727125000000008</v>
      </c>
      <c r="I49" s="772"/>
      <c r="J49" s="763"/>
      <c r="K49" s="763"/>
      <c r="L49" s="763"/>
    </row>
    <row r="50" spans="1:12" ht="15.75" thickBot="1" x14ac:dyDescent="0.3">
      <c r="A50" s="768" t="s">
        <v>626</v>
      </c>
      <c r="B50" s="769"/>
      <c r="C50" s="769"/>
      <c r="D50" s="770"/>
      <c r="E50" s="769"/>
      <c r="F50" s="773">
        <f>F49*1</f>
        <v>144.84750000000005</v>
      </c>
      <c r="G50" s="771"/>
      <c r="H50" s="773">
        <f>H49*1</f>
        <v>21.727125000000008</v>
      </c>
      <c r="I50" s="772"/>
      <c r="J50" s="763"/>
      <c r="K50" s="763"/>
      <c r="L50" s="763"/>
    </row>
    <row r="51" spans="1:12" x14ac:dyDescent="0.25">
      <c r="A51" s="763"/>
      <c r="B51" s="763"/>
      <c r="C51" s="763"/>
      <c r="D51" s="774"/>
      <c r="E51" s="763"/>
      <c r="F51" s="774" t="s">
        <v>381</v>
      </c>
      <c r="G51" s="774"/>
      <c r="H51" s="774" t="s">
        <v>385</v>
      </c>
      <c r="I51" s="763"/>
      <c r="J51" s="763"/>
      <c r="K51" s="763"/>
      <c r="L51" s="763"/>
    </row>
    <row r="52" spans="1:12" ht="15.75" thickBot="1" x14ac:dyDescent="0.3"/>
    <row r="53" spans="1:12" ht="15.75" thickBot="1" x14ac:dyDescent="0.3">
      <c r="E53" s="789" t="s">
        <v>636</v>
      </c>
      <c r="F53" s="788">
        <f>F39+F50</f>
        <v>281.1191</v>
      </c>
    </row>
    <row r="54" spans="1:12" ht="23.25" x14ac:dyDescent="0.35">
      <c r="A54" s="775" t="s">
        <v>528</v>
      </c>
      <c r="B54" s="776"/>
      <c r="C54" s="776"/>
      <c r="D54" s="776"/>
      <c r="E54" s="776"/>
      <c r="F54" s="776"/>
      <c r="G54" s="776"/>
      <c r="H54" s="776"/>
      <c r="I54" s="776"/>
    </row>
    <row r="56" spans="1:12" ht="18.75" x14ac:dyDescent="0.25">
      <c r="A56" s="826" t="s">
        <v>604</v>
      </c>
      <c r="B56" s="827"/>
      <c r="C56" s="827"/>
      <c r="D56" s="827"/>
      <c r="E56" s="827"/>
      <c r="F56" s="827"/>
      <c r="G56" s="827"/>
      <c r="H56" s="827"/>
      <c r="I56" s="828"/>
      <c r="J56" s="763"/>
      <c r="K56" s="763"/>
    </row>
    <row r="57" spans="1:12" x14ac:dyDescent="0.25">
      <c r="A57" s="763"/>
      <c r="B57" s="763"/>
      <c r="C57" s="763"/>
      <c r="D57" s="763"/>
      <c r="E57" s="763"/>
      <c r="F57" s="763"/>
      <c r="G57" s="763"/>
      <c r="H57" s="763"/>
      <c r="I57" s="763"/>
      <c r="J57" s="763"/>
      <c r="K57" s="763"/>
    </row>
    <row r="58" spans="1:12" ht="16.5" x14ac:dyDescent="0.25">
      <c r="A58" s="840" t="s">
        <v>605</v>
      </c>
      <c r="B58" s="840"/>
      <c r="C58" s="840"/>
      <c r="D58" s="840"/>
      <c r="E58" s="840"/>
      <c r="F58" s="840"/>
      <c r="G58" s="840"/>
      <c r="H58" s="840"/>
      <c r="I58" s="840"/>
      <c r="J58" s="777" t="s">
        <v>606</v>
      </c>
      <c r="K58" s="778"/>
    </row>
    <row r="59" spans="1:12" ht="60" x14ac:dyDescent="0.25">
      <c r="A59" s="782" t="s">
        <v>607</v>
      </c>
      <c r="B59" s="782" t="s">
        <v>608</v>
      </c>
      <c r="C59" s="782" t="s">
        <v>302</v>
      </c>
      <c r="D59" s="782" t="s">
        <v>609</v>
      </c>
      <c r="E59" s="782" t="s">
        <v>610</v>
      </c>
      <c r="F59" s="782" t="s">
        <v>611</v>
      </c>
      <c r="G59" s="782" t="s">
        <v>612</v>
      </c>
      <c r="H59" s="782" t="s">
        <v>613</v>
      </c>
      <c r="I59" s="782" t="s">
        <v>614</v>
      </c>
      <c r="J59" s="763"/>
      <c r="K59" s="763"/>
    </row>
    <row r="60" spans="1:12" x14ac:dyDescent="0.25">
      <c r="A60" s="766" t="s">
        <v>631</v>
      </c>
      <c r="B60" s="783">
        <f>13.2+3.75</f>
        <v>16.95</v>
      </c>
      <c r="C60" s="784">
        <f>(6.34+0.18-3.06)</f>
        <v>3.4599999999999995</v>
      </c>
      <c r="D60" s="785">
        <f>B60*C60</f>
        <v>58.646999999999991</v>
      </c>
      <c r="E60" s="785">
        <v>20.124999999999996</v>
      </c>
      <c r="F60" s="785">
        <f>D60-E60</f>
        <v>38.521999999999991</v>
      </c>
      <c r="G60" s="785">
        <v>0.15</v>
      </c>
      <c r="H60" s="785">
        <f>F60*G60</f>
        <v>5.7782999999999989</v>
      </c>
      <c r="I60" s="833" t="s">
        <v>616</v>
      </c>
      <c r="J60" s="763"/>
      <c r="K60" s="781" t="s">
        <v>617</v>
      </c>
    </row>
    <row r="61" spans="1:12" x14ac:dyDescent="0.25">
      <c r="A61" s="766" t="s">
        <v>632</v>
      </c>
      <c r="B61" s="785">
        <f>9.95+9.85</f>
        <v>19.799999999999997</v>
      </c>
      <c r="C61" s="785">
        <f>C60</f>
        <v>3.4599999999999995</v>
      </c>
      <c r="D61" s="785">
        <f t="shared" ref="D61:D63" si="12">B61*C61</f>
        <v>68.507999999999981</v>
      </c>
      <c r="E61" s="785">
        <v>15.225</v>
      </c>
      <c r="F61" s="785">
        <f t="shared" ref="F61:F63" si="13">D61-E61</f>
        <v>53.28299999999998</v>
      </c>
      <c r="G61" s="785">
        <v>0.15</v>
      </c>
      <c r="H61" s="785">
        <f t="shared" ref="H61:H63" si="14">F61*G61</f>
        <v>7.9924499999999963</v>
      </c>
      <c r="I61" s="834"/>
      <c r="J61" s="763"/>
      <c r="K61" s="763"/>
    </row>
    <row r="62" spans="1:12" x14ac:dyDescent="0.25">
      <c r="A62" s="766" t="s">
        <v>633</v>
      </c>
      <c r="B62" s="785">
        <f>9.3+6.5</f>
        <v>15.8</v>
      </c>
      <c r="C62" s="785">
        <f t="shared" ref="C62:C63" si="15">C61</f>
        <v>3.4599999999999995</v>
      </c>
      <c r="D62" s="785">
        <f t="shared" si="12"/>
        <v>54.667999999999992</v>
      </c>
      <c r="E62" s="785">
        <v>15.574999999999999</v>
      </c>
      <c r="F62" s="785">
        <f t="shared" si="13"/>
        <v>39.092999999999989</v>
      </c>
      <c r="G62" s="785">
        <v>0.15</v>
      </c>
      <c r="H62" s="785">
        <f t="shared" si="14"/>
        <v>5.8639499999999982</v>
      </c>
      <c r="I62" s="834"/>
      <c r="J62" s="763"/>
      <c r="K62" s="763"/>
    </row>
    <row r="63" spans="1:12" ht="15.75" thickBot="1" x14ac:dyDescent="0.3">
      <c r="A63" s="766" t="s">
        <v>634</v>
      </c>
      <c r="B63" s="783">
        <f>11.85+8.5</f>
        <v>20.350000000000001</v>
      </c>
      <c r="C63" s="785">
        <f t="shared" si="15"/>
        <v>3.4599999999999995</v>
      </c>
      <c r="D63" s="785">
        <f t="shared" si="12"/>
        <v>70.411000000000001</v>
      </c>
      <c r="E63" s="785">
        <v>19.599999999999998</v>
      </c>
      <c r="F63" s="785">
        <f t="shared" si="13"/>
        <v>50.811000000000007</v>
      </c>
      <c r="G63" s="785">
        <v>0.15</v>
      </c>
      <c r="H63" s="785">
        <f t="shared" si="14"/>
        <v>7.6216500000000007</v>
      </c>
      <c r="I63" s="834"/>
      <c r="J63" s="763"/>
      <c r="K63" s="763"/>
    </row>
    <row r="64" spans="1:12" ht="15.75" thickBot="1" x14ac:dyDescent="0.3">
      <c r="A64" s="768" t="s">
        <v>621</v>
      </c>
      <c r="B64" s="769"/>
      <c r="C64" s="769"/>
      <c r="D64" s="771"/>
      <c r="E64" s="769"/>
      <c r="F64" s="771">
        <f>SUM(F60:F63)</f>
        <v>181.70899999999997</v>
      </c>
      <c r="G64" s="771"/>
      <c r="H64" s="771">
        <f>SUM(H60:H63)</f>
        <v>27.256349999999998</v>
      </c>
      <c r="I64" s="772"/>
      <c r="J64" s="763"/>
      <c r="K64" s="763"/>
    </row>
    <row r="65" spans="1:11" ht="15.75" thickBot="1" x14ac:dyDescent="0.3">
      <c r="A65" s="768" t="s">
        <v>622</v>
      </c>
      <c r="B65" s="769"/>
      <c r="C65" s="769"/>
      <c r="D65" s="771"/>
      <c r="E65" s="769"/>
      <c r="F65" s="786">
        <f>F64*1</f>
        <v>181.70899999999997</v>
      </c>
      <c r="G65" s="771"/>
      <c r="H65" s="786">
        <f>H64*1</f>
        <v>27.256349999999998</v>
      </c>
      <c r="I65" s="772"/>
      <c r="J65" s="763"/>
      <c r="K65" s="763"/>
    </row>
    <row r="66" spans="1:11" x14ac:dyDescent="0.25">
      <c r="A66" s="763"/>
      <c r="B66" s="763"/>
      <c r="C66" s="763"/>
      <c r="D66" s="787"/>
      <c r="E66" s="763"/>
      <c r="F66" s="787" t="s">
        <v>381</v>
      </c>
      <c r="G66" s="787"/>
      <c r="H66" s="787" t="s">
        <v>385</v>
      </c>
      <c r="I66" s="763"/>
      <c r="J66" s="763"/>
      <c r="K66" s="763"/>
    </row>
    <row r="68" spans="1:11" ht="18.75" x14ac:dyDescent="0.25">
      <c r="A68" s="826" t="s">
        <v>623</v>
      </c>
      <c r="B68" s="827"/>
      <c r="C68" s="827"/>
      <c r="D68" s="827"/>
      <c r="E68" s="827"/>
      <c r="F68" s="827"/>
      <c r="G68" s="827"/>
      <c r="H68" s="827"/>
      <c r="I68" s="828"/>
      <c r="J68" s="763"/>
      <c r="K68" s="763"/>
    </row>
    <row r="69" spans="1:11" x14ac:dyDescent="0.25">
      <c r="A69" s="763"/>
      <c r="B69" s="763"/>
      <c r="C69" s="763"/>
      <c r="D69" s="763"/>
      <c r="E69" s="763"/>
      <c r="F69" s="763"/>
      <c r="G69" s="763"/>
      <c r="H69" s="763"/>
      <c r="I69" s="763"/>
      <c r="J69" s="763"/>
      <c r="K69" s="763"/>
    </row>
    <row r="70" spans="1:11" ht="16.5" x14ac:dyDescent="0.25">
      <c r="A70" s="840" t="s">
        <v>624</v>
      </c>
      <c r="B70" s="840"/>
      <c r="C70" s="840"/>
      <c r="D70" s="840"/>
      <c r="E70" s="840"/>
      <c r="F70" s="840"/>
      <c r="G70" s="840"/>
      <c r="H70" s="840"/>
      <c r="I70" s="840"/>
      <c r="J70" s="777" t="s">
        <v>606</v>
      </c>
      <c r="K70" s="778"/>
    </row>
    <row r="71" spans="1:11" ht="60" x14ac:dyDescent="0.25">
      <c r="A71" s="782" t="s">
        <v>607</v>
      </c>
      <c r="B71" s="782" t="s">
        <v>608</v>
      </c>
      <c r="C71" s="782" t="s">
        <v>302</v>
      </c>
      <c r="D71" s="782" t="s">
        <v>609</v>
      </c>
      <c r="E71" s="782" t="s">
        <v>610</v>
      </c>
      <c r="F71" s="782" t="s">
        <v>611</v>
      </c>
      <c r="G71" s="782" t="s">
        <v>612</v>
      </c>
      <c r="H71" s="782" t="s">
        <v>613</v>
      </c>
      <c r="I71" s="782" t="s">
        <v>614</v>
      </c>
      <c r="J71" s="763"/>
      <c r="K71" s="763"/>
    </row>
    <row r="72" spans="1:11" x14ac:dyDescent="0.25">
      <c r="A72" s="766" t="s">
        <v>631</v>
      </c>
      <c r="B72" s="783">
        <f>13.2+3.75</f>
        <v>16.95</v>
      </c>
      <c r="C72" s="785">
        <f>(10.32-6.52-0.15)</f>
        <v>3.6500000000000008</v>
      </c>
      <c r="D72" s="785">
        <f>B72*C72</f>
        <v>61.867500000000014</v>
      </c>
      <c r="E72" s="785">
        <v>20.124999999999996</v>
      </c>
      <c r="F72" s="785">
        <f>D72-E72</f>
        <v>41.742500000000021</v>
      </c>
      <c r="G72" s="785">
        <v>0.15</v>
      </c>
      <c r="H72" s="785">
        <f>F72*G72</f>
        <v>6.2613750000000028</v>
      </c>
      <c r="I72" s="833" t="s">
        <v>616</v>
      </c>
      <c r="J72" s="763"/>
      <c r="K72" s="781" t="s">
        <v>625</v>
      </c>
    </row>
    <row r="73" spans="1:11" x14ac:dyDescent="0.25">
      <c r="A73" s="766" t="s">
        <v>632</v>
      </c>
      <c r="B73" s="785">
        <f>9.95+9.85</f>
        <v>19.799999999999997</v>
      </c>
      <c r="C73" s="785">
        <f>C72</f>
        <v>3.6500000000000008</v>
      </c>
      <c r="D73" s="785">
        <f t="shared" ref="D73:D75" si="16">B73*C73</f>
        <v>72.27000000000001</v>
      </c>
      <c r="E73" s="785">
        <v>15.225</v>
      </c>
      <c r="F73" s="785">
        <f t="shared" ref="F73:F75" si="17">D73-E73</f>
        <v>57.045000000000009</v>
      </c>
      <c r="G73" s="785">
        <v>0.15</v>
      </c>
      <c r="H73" s="785">
        <f t="shared" ref="H73:H75" si="18">F73*G73</f>
        <v>8.556750000000001</v>
      </c>
      <c r="I73" s="834"/>
      <c r="J73" s="763"/>
      <c r="K73" s="763"/>
    </row>
    <row r="74" spans="1:11" x14ac:dyDescent="0.25">
      <c r="A74" s="766" t="s">
        <v>633</v>
      </c>
      <c r="B74" s="785">
        <f>9.3+6.5</f>
        <v>15.8</v>
      </c>
      <c r="C74" s="785">
        <f t="shared" ref="C74:C75" si="19">C73</f>
        <v>3.6500000000000008</v>
      </c>
      <c r="D74" s="785">
        <f t="shared" si="16"/>
        <v>57.670000000000016</v>
      </c>
      <c r="E74" s="785">
        <v>15.574999999999999</v>
      </c>
      <c r="F74" s="785">
        <f t="shared" si="17"/>
        <v>42.095000000000013</v>
      </c>
      <c r="G74" s="785">
        <v>0.15</v>
      </c>
      <c r="H74" s="785">
        <f t="shared" si="18"/>
        <v>6.3142500000000021</v>
      </c>
      <c r="I74" s="834"/>
      <c r="J74" s="763"/>
      <c r="K74" s="763"/>
    </row>
    <row r="75" spans="1:11" ht="15.75" thickBot="1" x14ac:dyDescent="0.3">
      <c r="A75" s="766" t="s">
        <v>634</v>
      </c>
      <c r="B75" s="783">
        <f>11.85+8.5</f>
        <v>20.350000000000001</v>
      </c>
      <c r="C75" s="785">
        <f t="shared" si="19"/>
        <v>3.6500000000000008</v>
      </c>
      <c r="D75" s="785">
        <f t="shared" si="16"/>
        <v>74.277500000000018</v>
      </c>
      <c r="E75" s="785">
        <v>19.599999999999998</v>
      </c>
      <c r="F75" s="785">
        <f t="shared" si="17"/>
        <v>54.677500000000023</v>
      </c>
      <c r="G75" s="785">
        <v>0.15</v>
      </c>
      <c r="H75" s="785">
        <f t="shared" si="18"/>
        <v>8.2016250000000035</v>
      </c>
      <c r="I75" s="834"/>
      <c r="J75" s="763"/>
      <c r="K75" s="763"/>
    </row>
    <row r="76" spans="1:11" ht="15.75" thickBot="1" x14ac:dyDescent="0.3">
      <c r="A76" s="768" t="s">
        <v>621</v>
      </c>
      <c r="B76" s="769"/>
      <c r="C76" s="769"/>
      <c r="D76" s="771"/>
      <c r="E76" s="769"/>
      <c r="F76" s="771">
        <f>SUM(F72:F75)</f>
        <v>195.56000000000006</v>
      </c>
      <c r="G76" s="771"/>
      <c r="H76" s="771">
        <f>SUM(H72:H75)</f>
        <v>29.33400000000001</v>
      </c>
      <c r="I76" s="772"/>
      <c r="J76" s="763"/>
      <c r="K76" s="763"/>
    </row>
    <row r="77" spans="1:11" ht="15.75" thickBot="1" x14ac:dyDescent="0.3">
      <c r="A77" s="768" t="s">
        <v>626</v>
      </c>
      <c r="B77" s="769"/>
      <c r="C77" s="769"/>
      <c r="D77" s="771"/>
      <c r="E77" s="769"/>
      <c r="F77" s="786">
        <f>F76*1</f>
        <v>195.56000000000006</v>
      </c>
      <c r="G77" s="771"/>
      <c r="H77" s="786">
        <f>H76*1</f>
        <v>29.33400000000001</v>
      </c>
      <c r="I77" s="772"/>
      <c r="J77" s="763"/>
      <c r="K77" s="763"/>
    </row>
    <row r="78" spans="1:11" x14ac:dyDescent="0.25">
      <c r="A78" s="763"/>
      <c r="B78" s="763"/>
      <c r="C78" s="763"/>
      <c r="D78" s="787"/>
      <c r="E78" s="763"/>
      <c r="F78" s="787" t="s">
        <v>381</v>
      </c>
      <c r="G78" s="787"/>
      <c r="H78" s="787" t="s">
        <v>385</v>
      </c>
      <c r="I78" s="763"/>
      <c r="J78" s="763"/>
      <c r="K78" s="763"/>
    </row>
    <row r="79" spans="1:11" ht="15.75" thickBot="1" x14ac:dyDescent="0.3"/>
    <row r="80" spans="1:11" ht="15.75" thickBot="1" x14ac:dyDescent="0.3">
      <c r="E80" s="789" t="s">
        <v>518</v>
      </c>
      <c r="F80" s="788">
        <f>F65+F77</f>
        <v>377.26900000000001</v>
      </c>
    </row>
  </sheetData>
  <mergeCells count="18">
    <mergeCell ref="I72:I75"/>
    <mergeCell ref="A31:I31"/>
    <mergeCell ref="A33:I33"/>
    <mergeCell ref="I35:I37"/>
    <mergeCell ref="A42:I42"/>
    <mergeCell ref="A44:I44"/>
    <mergeCell ref="I46:I48"/>
    <mergeCell ref="A56:I56"/>
    <mergeCell ref="A58:I58"/>
    <mergeCell ref="I60:I63"/>
    <mergeCell ref="A68:I68"/>
    <mergeCell ref="A70:I70"/>
    <mergeCell ref="I20:I23"/>
    <mergeCell ref="A4:I4"/>
    <mergeCell ref="A6:I6"/>
    <mergeCell ref="I8:I11"/>
    <mergeCell ref="A16:I16"/>
    <mergeCell ref="A18:I1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BX996"/>
  <sheetViews>
    <sheetView zoomScale="80" zoomScaleNormal="80" workbookViewId="0">
      <pane xSplit="5" ySplit="4" topLeftCell="U131" activePane="bottomRight" state="frozen"/>
      <selection pane="topRight" activeCell="F1" sqref="F1"/>
      <selection pane="bottomLeft" activeCell="A5" sqref="A5"/>
      <selection pane="bottomRight" activeCell="AO4" sqref="AB1:AO1048576"/>
    </sheetView>
  </sheetViews>
  <sheetFormatPr defaultRowHeight="15" outlineLevelCol="1" x14ac:dyDescent="0.25"/>
  <cols>
    <col min="1" max="1" width="9.140625" style="2"/>
    <col min="2" max="2" width="9" style="2" customWidth="1"/>
    <col min="3" max="3" width="13.5703125" style="2" customWidth="1"/>
    <col min="4" max="4" width="13.7109375" style="2" customWidth="1"/>
    <col min="5" max="5" width="16.140625" style="2" customWidth="1"/>
    <col min="6" max="7" width="11.42578125" style="138" customWidth="1" outlineLevel="1"/>
    <col min="8" max="19" width="11.42578125" style="116" customWidth="1" outlineLevel="1"/>
    <col min="20" max="21" width="14.140625" style="116" customWidth="1"/>
    <col min="22" max="23" width="13.42578125" style="121" customWidth="1"/>
    <col min="24" max="24" width="15.42578125" style="2" customWidth="1"/>
    <col min="25" max="25" width="14.7109375" customWidth="1"/>
    <col min="26" max="26" width="15.140625" customWidth="1"/>
    <col min="27" max="27" width="14.42578125" style="2" customWidth="1"/>
    <col min="28" max="29" width="14.42578125" style="2" hidden="1" customWidth="1" outlineLevel="1"/>
    <col min="30" max="41" width="12.5703125" style="2" hidden="1" customWidth="1" outlineLevel="1"/>
    <col min="42" max="42" width="12.5703125" style="2" customWidth="1" collapsed="1"/>
    <col min="43" max="43" width="12.5703125" style="2" customWidth="1"/>
    <col min="44" max="44" width="15.28515625" style="2" customWidth="1"/>
    <col min="45" max="47" width="13.85546875" style="13" customWidth="1"/>
    <col min="48" max="48" width="13.85546875" style="4" customWidth="1"/>
    <col min="49" max="49" width="27.7109375" style="2" customWidth="1"/>
    <col min="50" max="50" width="19.7109375" style="2" customWidth="1"/>
    <col min="53" max="55" width="9.140625" style="2"/>
    <col min="56" max="56" width="19.7109375" style="13" customWidth="1"/>
    <col min="57" max="57" width="17.28515625" style="2" customWidth="1"/>
    <col min="58" max="66" width="17.28515625" style="2" customWidth="1" outlineLevel="1"/>
    <col min="67" max="68" width="17.28515625" style="2" customWidth="1"/>
    <col min="69" max="69" width="26.28515625" style="13" customWidth="1"/>
    <col min="70" max="70" width="18.85546875" style="13" customWidth="1"/>
    <col min="71" max="71" width="14" style="2" customWidth="1"/>
    <col min="72" max="72" width="15.140625" style="15" customWidth="1"/>
    <col min="73" max="73" width="10" style="2" customWidth="1"/>
    <col min="74" max="74" width="10.7109375" style="2" customWidth="1"/>
    <col min="75" max="75" width="12.7109375" style="2" customWidth="1"/>
    <col min="76" max="76" width="13.85546875" style="2" customWidth="1"/>
  </cols>
  <sheetData>
    <row r="1" spans="1:73" ht="15.75" thickBot="1" x14ac:dyDescent="0.3">
      <c r="A1" s="10"/>
      <c r="B1" s="8"/>
      <c r="C1" s="809" t="s">
        <v>5</v>
      </c>
      <c r="D1" s="809"/>
      <c r="E1" s="809"/>
      <c r="F1" s="869"/>
      <c r="G1" s="869"/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  <c r="V1" s="869"/>
      <c r="W1" s="869"/>
      <c r="X1" s="809"/>
      <c r="Y1" s="809" t="s">
        <v>12</v>
      </c>
      <c r="Z1" s="809"/>
      <c r="AA1" s="809"/>
      <c r="AB1" s="809"/>
      <c r="AC1" s="809"/>
      <c r="AD1" s="809"/>
      <c r="AE1" s="809"/>
      <c r="AF1" s="809"/>
      <c r="AG1" s="809"/>
      <c r="AH1" s="809"/>
      <c r="AI1" s="809"/>
      <c r="AJ1" s="809"/>
      <c r="AK1" s="809"/>
      <c r="AL1" s="809"/>
      <c r="AM1" s="809"/>
      <c r="AN1" s="809"/>
      <c r="AO1" s="809"/>
      <c r="AP1" s="809"/>
      <c r="AQ1" s="809"/>
      <c r="AR1" s="809"/>
      <c r="AS1" s="844" t="s">
        <v>11</v>
      </c>
      <c r="AT1" s="845"/>
      <c r="AU1" s="845"/>
      <c r="AV1" s="846"/>
      <c r="AW1" s="77"/>
      <c r="AX1" s="79"/>
      <c r="BA1" s="842" t="s">
        <v>16</v>
      </c>
      <c r="BB1" s="842"/>
      <c r="BC1" s="842"/>
      <c r="BD1" s="842"/>
      <c r="BE1" s="843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</row>
    <row r="2" spans="1:73" ht="15.75" customHeight="1" thickBot="1" x14ac:dyDescent="0.3">
      <c r="A2" s="270"/>
      <c r="B2" s="111"/>
      <c r="C2" s="271"/>
      <c r="D2" s="271"/>
      <c r="E2" s="271"/>
      <c r="F2" s="857" t="s">
        <v>411</v>
      </c>
      <c r="G2" s="855"/>
      <c r="H2" s="855"/>
      <c r="I2" s="855"/>
      <c r="J2" s="855"/>
      <c r="K2" s="855"/>
      <c r="L2" s="855"/>
      <c r="M2" s="855"/>
      <c r="N2" s="854" t="s">
        <v>410</v>
      </c>
      <c r="O2" s="855"/>
      <c r="P2" s="855"/>
      <c r="Q2" s="855"/>
      <c r="R2" s="855"/>
      <c r="S2" s="856"/>
      <c r="T2" s="272"/>
      <c r="U2" s="272"/>
      <c r="V2" s="272"/>
      <c r="W2" s="110"/>
      <c r="X2" s="273"/>
      <c r="Y2" s="271"/>
      <c r="Z2" s="271"/>
      <c r="AA2" s="271"/>
      <c r="AB2" s="857" t="s">
        <v>411</v>
      </c>
      <c r="AC2" s="855"/>
      <c r="AD2" s="855"/>
      <c r="AE2" s="855"/>
      <c r="AF2" s="855"/>
      <c r="AG2" s="855"/>
      <c r="AH2" s="855"/>
      <c r="AI2" s="855"/>
      <c r="AJ2" s="854" t="s">
        <v>410</v>
      </c>
      <c r="AK2" s="855"/>
      <c r="AL2" s="855"/>
      <c r="AM2" s="855"/>
      <c r="AN2" s="855"/>
      <c r="AO2" s="856"/>
      <c r="AP2" s="110"/>
      <c r="AQ2" s="110"/>
      <c r="AR2" s="271"/>
      <c r="AS2" s="274"/>
      <c r="AT2" s="110"/>
      <c r="AU2" s="110"/>
      <c r="AV2" s="110"/>
      <c r="AW2" s="275"/>
      <c r="AX2" s="79"/>
      <c r="BA2" s="198"/>
      <c r="BB2" s="198"/>
      <c r="BC2" s="198"/>
      <c r="BD2" s="198"/>
      <c r="BE2" s="199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</row>
    <row r="3" spans="1:73" ht="30.75" customHeight="1" thickBot="1" x14ac:dyDescent="0.3">
      <c r="A3" s="11" t="s">
        <v>14</v>
      </c>
      <c r="B3" s="9" t="s">
        <v>15</v>
      </c>
      <c r="C3" s="9" t="s">
        <v>1</v>
      </c>
      <c r="D3" s="7" t="s">
        <v>0</v>
      </c>
      <c r="E3" s="7" t="s">
        <v>2</v>
      </c>
      <c r="F3" s="858" t="s">
        <v>287</v>
      </c>
      <c r="G3" s="859"/>
      <c r="H3" s="847" t="s">
        <v>288</v>
      </c>
      <c r="I3" s="848"/>
      <c r="J3" s="860" t="s">
        <v>289</v>
      </c>
      <c r="K3" s="848"/>
      <c r="L3" s="847" t="s">
        <v>290</v>
      </c>
      <c r="M3" s="848"/>
      <c r="N3" s="847" t="s">
        <v>291</v>
      </c>
      <c r="O3" s="848"/>
      <c r="P3" s="847" t="s">
        <v>292</v>
      </c>
      <c r="Q3" s="848"/>
      <c r="R3" s="847" t="s">
        <v>293</v>
      </c>
      <c r="S3" s="849"/>
      <c r="T3" s="850" t="s">
        <v>294</v>
      </c>
      <c r="U3" s="851"/>
      <c r="V3" s="852" t="s">
        <v>295</v>
      </c>
      <c r="W3" s="853"/>
      <c r="X3" s="122" t="s">
        <v>3</v>
      </c>
      <c r="Y3" s="7" t="s">
        <v>1</v>
      </c>
      <c r="Z3" s="7" t="s">
        <v>0</v>
      </c>
      <c r="AA3" s="7" t="s">
        <v>2</v>
      </c>
      <c r="AB3" s="858" t="s">
        <v>287</v>
      </c>
      <c r="AC3" s="859"/>
      <c r="AD3" s="847" t="s">
        <v>288</v>
      </c>
      <c r="AE3" s="848"/>
      <c r="AF3" s="860" t="s">
        <v>289</v>
      </c>
      <c r="AG3" s="848"/>
      <c r="AH3" s="847" t="s">
        <v>290</v>
      </c>
      <c r="AI3" s="848"/>
      <c r="AJ3" s="847" t="s">
        <v>291</v>
      </c>
      <c r="AK3" s="848"/>
      <c r="AL3" s="847" t="s">
        <v>292</v>
      </c>
      <c r="AM3" s="848"/>
      <c r="AN3" s="847" t="s">
        <v>293</v>
      </c>
      <c r="AO3" s="849"/>
      <c r="AP3" s="850" t="s">
        <v>294</v>
      </c>
      <c r="AQ3" s="851"/>
      <c r="AR3" s="7" t="s">
        <v>3</v>
      </c>
      <c r="AS3" s="12" t="s">
        <v>1</v>
      </c>
      <c r="AT3" s="12" t="s">
        <v>0</v>
      </c>
      <c r="AU3" s="12" t="s">
        <v>2</v>
      </c>
      <c r="AV3" s="14" t="s">
        <v>3</v>
      </c>
      <c r="AW3" s="7" t="s">
        <v>4</v>
      </c>
      <c r="AX3" s="7" t="s">
        <v>13</v>
      </c>
      <c r="BA3" s="75" t="s">
        <v>1</v>
      </c>
      <c r="BB3" s="75" t="s">
        <v>0</v>
      </c>
      <c r="BC3" s="75" t="s">
        <v>2</v>
      </c>
      <c r="BD3" s="16" t="s">
        <v>3</v>
      </c>
      <c r="BE3" s="75" t="s">
        <v>4</v>
      </c>
      <c r="BF3" s="108"/>
      <c r="BG3" s="109"/>
      <c r="BH3" s="109"/>
      <c r="BI3" s="109"/>
      <c r="BJ3" s="466"/>
      <c r="BK3" s="109"/>
      <c r="BL3" s="109"/>
      <c r="BM3" s="109"/>
      <c r="BN3" s="466"/>
      <c r="BO3" s="152"/>
      <c r="BP3" s="466"/>
      <c r="BQ3" s="73" t="s">
        <v>284</v>
      </c>
      <c r="BR3" s="73" t="s">
        <v>283</v>
      </c>
    </row>
    <row r="4" spans="1:73" ht="15.75" thickBot="1" x14ac:dyDescent="0.3">
      <c r="A4" s="307"/>
      <c r="B4" s="308"/>
      <c r="C4" s="308"/>
      <c r="D4" s="197"/>
      <c r="E4" s="197"/>
      <c r="F4" s="279" t="s">
        <v>340</v>
      </c>
      <c r="G4" s="284" t="s">
        <v>381</v>
      </c>
      <c r="H4" s="279" t="s">
        <v>340</v>
      </c>
      <c r="I4" s="284" t="s">
        <v>381</v>
      </c>
      <c r="J4" s="279" t="s">
        <v>340</v>
      </c>
      <c r="K4" s="284" t="s">
        <v>381</v>
      </c>
      <c r="L4" s="279" t="s">
        <v>340</v>
      </c>
      <c r="M4" s="284" t="s">
        <v>381</v>
      </c>
      <c r="N4" s="279" t="s">
        <v>340</v>
      </c>
      <c r="O4" s="284" t="s">
        <v>381</v>
      </c>
      <c r="P4" s="279" t="s">
        <v>340</v>
      </c>
      <c r="Q4" s="284" t="s">
        <v>381</v>
      </c>
      <c r="R4" s="279" t="s">
        <v>340</v>
      </c>
      <c r="S4" s="322" t="s">
        <v>381</v>
      </c>
      <c r="T4" s="314" t="s">
        <v>340</v>
      </c>
      <c r="U4" s="310" t="s">
        <v>381</v>
      </c>
      <c r="V4" s="318"/>
      <c r="W4" s="276"/>
      <c r="X4" s="273"/>
      <c r="Y4" s="271"/>
      <c r="Z4" s="271"/>
      <c r="AA4" s="271"/>
      <c r="AB4" s="279" t="s">
        <v>340</v>
      </c>
      <c r="AC4" s="284" t="s">
        <v>381</v>
      </c>
      <c r="AD4" s="279" t="s">
        <v>340</v>
      </c>
      <c r="AE4" s="284" t="s">
        <v>381</v>
      </c>
      <c r="AF4" s="279" t="s">
        <v>340</v>
      </c>
      <c r="AG4" s="284" t="s">
        <v>381</v>
      </c>
      <c r="AH4" s="279" t="s">
        <v>340</v>
      </c>
      <c r="AI4" s="284" t="s">
        <v>381</v>
      </c>
      <c r="AJ4" s="279" t="s">
        <v>340</v>
      </c>
      <c r="AK4" s="284" t="s">
        <v>381</v>
      </c>
      <c r="AL4" s="279" t="s">
        <v>340</v>
      </c>
      <c r="AM4" s="284" t="s">
        <v>381</v>
      </c>
      <c r="AN4" s="279" t="s">
        <v>340</v>
      </c>
      <c r="AO4" s="322" t="s">
        <v>381</v>
      </c>
      <c r="AP4" s="314" t="s">
        <v>340</v>
      </c>
      <c r="AQ4" s="310" t="s">
        <v>381</v>
      </c>
      <c r="AR4" s="271"/>
      <c r="AS4" s="277"/>
      <c r="AT4" s="277"/>
      <c r="AU4" s="277"/>
      <c r="AV4" s="278"/>
      <c r="AW4" s="271"/>
      <c r="AX4" s="271"/>
      <c r="BA4" s="198"/>
      <c r="BB4" s="198"/>
      <c r="BC4" s="198"/>
      <c r="BD4" s="16"/>
      <c r="BE4" s="198"/>
      <c r="BF4" s="198"/>
      <c r="BG4" s="198"/>
      <c r="BH4" s="198"/>
      <c r="BI4" s="198"/>
      <c r="BJ4" s="466"/>
      <c r="BK4" s="198"/>
      <c r="BL4" s="198"/>
      <c r="BM4" s="198"/>
      <c r="BN4" s="466"/>
      <c r="BO4" s="198"/>
      <c r="BP4" s="466"/>
      <c r="BQ4" s="73"/>
      <c r="BR4" s="73"/>
    </row>
    <row r="5" spans="1:73" x14ac:dyDescent="0.25">
      <c r="A5" s="19" t="s">
        <v>21</v>
      </c>
      <c r="B5" s="19"/>
      <c r="C5" s="20">
        <v>80</v>
      </c>
      <c r="D5" s="21">
        <v>2760</v>
      </c>
      <c r="E5" s="22">
        <v>4</v>
      </c>
      <c r="F5" s="285"/>
      <c r="G5" s="309">
        <f>$C5*$D5*F5/1000000</f>
        <v>0</v>
      </c>
      <c r="H5" s="298"/>
      <c r="I5" s="309">
        <f>$C5*$D5*H5/1000000</f>
        <v>0</v>
      </c>
      <c r="J5" s="280">
        <v>4</v>
      </c>
      <c r="K5" s="309">
        <f>$C5*$D5*J5/1000000</f>
        <v>0.88319999999999999</v>
      </c>
      <c r="L5" s="280"/>
      <c r="M5" s="309">
        <f>$C5*$D5*L5/1000000</f>
        <v>0</v>
      </c>
      <c r="N5" s="280"/>
      <c r="O5" s="309">
        <f>$C5*$D5*N5/1000000</f>
        <v>0</v>
      </c>
      <c r="P5" s="130"/>
      <c r="Q5" s="309">
        <f>$C5*$D5*P5/1000000</f>
        <v>0</v>
      </c>
      <c r="R5" s="154"/>
      <c r="S5" s="309">
        <f>$C5*$D5*R5/1000000</f>
        <v>0</v>
      </c>
      <c r="T5" s="315">
        <f>F5+H5+J5+L5+N5+P5+R5</f>
        <v>4</v>
      </c>
      <c r="U5" s="311">
        <f>G5+I5+K5+M5+O5+Q5+S5</f>
        <v>0.88319999999999999</v>
      </c>
      <c r="V5" s="319">
        <f>E5-T5</f>
        <v>0</v>
      </c>
      <c r="W5" s="149">
        <f>X5-U5</f>
        <v>0</v>
      </c>
      <c r="X5" s="123">
        <f>C5*D5*E5/1000000</f>
        <v>0.88319999999999999</v>
      </c>
      <c r="Y5" s="24">
        <v>538</v>
      </c>
      <c r="Z5" s="24">
        <v>2828</v>
      </c>
      <c r="AA5" s="25">
        <v>4</v>
      </c>
      <c r="AB5" s="285"/>
      <c r="AC5" s="309">
        <f>$Y5*$Z5*AB5/1000000+AB5*$AS5*$AT5/1000000</f>
        <v>0</v>
      </c>
      <c r="AD5" s="298"/>
      <c r="AE5" s="309">
        <f>$Y5*$Z5*AD5/1000000+AD5*$AS5*$AT5/1000000</f>
        <v>0</v>
      </c>
      <c r="AF5" s="280">
        <v>4</v>
      </c>
      <c r="AG5" s="309">
        <f>$Y5*$Z5*AF5/1000000+2*AF5*$AS5*$AT5/1000000</f>
        <v>6.0858559999999997</v>
      </c>
      <c r="AH5" s="280"/>
      <c r="AI5" s="309">
        <f>$Y5*$Z5*AH5/1000000+AH5*$AS5*$AT5/1000000</f>
        <v>0</v>
      </c>
      <c r="AJ5" s="280"/>
      <c r="AK5" s="309">
        <f>$Y5*$Z5*AJ5/1000000+AJ5*$AS5*$AT5/1000000</f>
        <v>0</v>
      </c>
      <c r="AL5" s="130"/>
      <c r="AM5" s="309">
        <f>$Y5*$Z5*AL5/1000000+AL5*$AS5*$AT5/1000000</f>
        <v>0</v>
      </c>
      <c r="AN5" s="154"/>
      <c r="AO5" s="309">
        <f>$Y5*$Z5*AN5/1000000+AN5*$AS5*$AT5/1000000</f>
        <v>0</v>
      </c>
      <c r="AP5" s="315">
        <f>AB5+AD5+AF5+AH5+AJ5+AL5+AN5</f>
        <v>4</v>
      </c>
      <c r="AQ5" s="311">
        <f>AC5+AE5+AG5+AI5+AK5+AM5+AO5</f>
        <v>6.0858559999999997</v>
      </c>
      <c r="AR5" s="23">
        <v>6.0858559999999997</v>
      </c>
      <c r="AS5" s="24"/>
      <c r="AT5" s="24"/>
      <c r="AU5" s="26"/>
      <c r="AV5" s="27"/>
      <c r="AW5" s="78">
        <v>7024</v>
      </c>
      <c r="AX5" s="22" t="s">
        <v>279</v>
      </c>
      <c r="BA5" s="45">
        <v>3600</v>
      </c>
      <c r="BB5" s="45">
        <v>1250</v>
      </c>
      <c r="BC5" s="45">
        <v>127</v>
      </c>
      <c r="BD5" s="16">
        <f>BA5*BB5*BC5/1000000</f>
        <v>571.5</v>
      </c>
      <c r="BE5" s="1">
        <v>7024</v>
      </c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73">
        <f>BC5*1.05</f>
        <v>133.35</v>
      </c>
      <c r="BR5" s="73">
        <f>BD5*1.05</f>
        <v>600.07500000000005</v>
      </c>
      <c r="BU5" s="37">
        <f t="shared" ref="BU5:BU11" si="0">D5*E5/1000</f>
        <v>11.04</v>
      </c>
    </row>
    <row r="6" spans="1:73" x14ac:dyDescent="0.25">
      <c r="A6" s="29" t="s">
        <v>22</v>
      </c>
      <c r="B6" s="29"/>
      <c r="C6" s="30">
        <v>80</v>
      </c>
      <c r="D6" s="31">
        <v>2460</v>
      </c>
      <c r="E6" s="32">
        <v>66</v>
      </c>
      <c r="F6" s="286">
        <v>8</v>
      </c>
      <c r="G6" s="309">
        <f>$C6*$D6*F6/1000000</f>
        <v>1.5744</v>
      </c>
      <c r="H6" s="299">
        <v>16</v>
      </c>
      <c r="I6" s="309">
        <f t="shared" ref="I6:I69" si="1">$C6*$D6*H6/1000000</f>
        <v>3.1488</v>
      </c>
      <c r="J6" s="281"/>
      <c r="K6" s="309">
        <f t="shared" ref="K6:K69" si="2">$C6*$D6*J6/1000000</f>
        <v>0</v>
      </c>
      <c r="L6" s="281">
        <v>8</v>
      </c>
      <c r="M6" s="309">
        <f>$C6*$D6*L6/1000000</f>
        <v>1.5744</v>
      </c>
      <c r="N6" s="281">
        <v>14</v>
      </c>
      <c r="O6" s="309">
        <f t="shared" ref="O6:O69" si="3">$C6*$D6*N6/1000000</f>
        <v>2.7551999999999999</v>
      </c>
      <c r="P6" s="131"/>
      <c r="Q6" s="309">
        <f t="shared" ref="Q6:Q69" si="4">$C6*$D6*P6/1000000</f>
        <v>0</v>
      </c>
      <c r="R6" s="155">
        <v>20</v>
      </c>
      <c r="S6" s="309">
        <f t="shared" ref="S6:S69" si="5">$C6*$D6*R6/1000000</f>
        <v>3.9359999999999999</v>
      </c>
      <c r="T6" s="316">
        <f>F6+H6+J6+L6+N6+P6+R6</f>
        <v>66</v>
      </c>
      <c r="U6" s="312">
        <f>G6+I6+K6+M6+O6+Q6+S6</f>
        <v>12.988799999999999</v>
      </c>
      <c r="V6" s="319">
        <f t="shared" ref="V6:V69" si="6">E6-T6</f>
        <v>0</v>
      </c>
      <c r="W6" s="149">
        <f t="shared" ref="W6:W69" si="7">X6-U6</f>
        <v>0</v>
      </c>
      <c r="X6" s="123">
        <f t="shared" ref="X6:X68" si="8">C6*D6*E6/1000000</f>
        <v>12.988799999999999</v>
      </c>
      <c r="Y6" s="24">
        <v>538</v>
      </c>
      <c r="Z6" s="24">
        <v>2528</v>
      </c>
      <c r="AA6" s="25">
        <v>66</v>
      </c>
      <c r="AB6" s="286">
        <v>8</v>
      </c>
      <c r="AC6" s="309">
        <f t="shared" ref="AC6:AE69" si="9">$Y6*$Z6*AB6/1000000+AB6*$AS6*$AT6/1000000</f>
        <v>10.880512</v>
      </c>
      <c r="AD6" s="299">
        <v>16</v>
      </c>
      <c r="AE6" s="309">
        <f t="shared" si="9"/>
        <v>21.761023999999999</v>
      </c>
      <c r="AF6" s="281"/>
      <c r="AG6" s="309">
        <f>$Y6*$Z6*AF6/1000000+2*AF6*$AS6*$AT6/1000000</f>
        <v>0</v>
      </c>
      <c r="AH6" s="281">
        <v>8</v>
      </c>
      <c r="AI6" s="309">
        <f t="shared" ref="AI6" si="10">$Y6*$Z6*AH6/1000000+AH6*$AS6*$AT6/1000000</f>
        <v>10.880512</v>
      </c>
      <c r="AJ6" s="281">
        <v>14</v>
      </c>
      <c r="AK6" s="309">
        <f t="shared" ref="AK6" si="11">$Y6*$Z6*AJ6/1000000+AJ6*$AS6*$AT6/1000000</f>
        <v>19.040896</v>
      </c>
      <c r="AL6" s="131"/>
      <c r="AM6" s="309">
        <f t="shared" ref="AM6" si="12">$Y6*$Z6*AL6/1000000+AL6*$AS6*$AT6/1000000</f>
        <v>0</v>
      </c>
      <c r="AN6" s="155">
        <v>20</v>
      </c>
      <c r="AO6" s="309">
        <f t="shared" ref="AO6" si="13">$Y6*$Z6*AN6/1000000+AN6*$AS6*$AT6/1000000</f>
        <v>27.201280000000001</v>
      </c>
      <c r="AP6" s="316">
        <f>AB6+AD6+AF6+AH6+AJ6+AL6+AN6</f>
        <v>66</v>
      </c>
      <c r="AQ6" s="312">
        <f>AC6+AE6+AG6+AI6+AK6+AM6+AO6</f>
        <v>89.764223999999999</v>
      </c>
      <c r="AR6" s="23">
        <v>89.764223999999999</v>
      </c>
      <c r="AS6" s="26"/>
      <c r="AT6" s="26"/>
      <c r="AU6" s="26"/>
      <c r="AV6" s="33"/>
      <c r="AW6" s="71">
        <v>7024</v>
      </c>
      <c r="AX6" s="28" t="s">
        <v>279</v>
      </c>
      <c r="BA6" s="106">
        <v>3800</v>
      </c>
      <c r="BB6" s="107">
        <v>1250</v>
      </c>
      <c r="BC6" s="45">
        <v>98</v>
      </c>
      <c r="BD6" s="16">
        <f t="shared" ref="BD6:BD9" si="14">BA6*BB6*BC6/1000000</f>
        <v>465.5</v>
      </c>
      <c r="BE6" s="1">
        <v>7024</v>
      </c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73">
        <f t="shared" ref="BQ6:BQ9" si="15">BC6*1.05</f>
        <v>102.9</v>
      </c>
      <c r="BR6" s="73">
        <f t="shared" ref="BR6:BR9" si="16">BD6*1.05</f>
        <v>488.77500000000003</v>
      </c>
      <c r="BU6" s="37">
        <f t="shared" si="0"/>
        <v>162.36000000000001</v>
      </c>
    </row>
    <row r="7" spans="1:73" x14ac:dyDescent="0.25">
      <c r="A7" s="34" t="s">
        <v>23</v>
      </c>
      <c r="B7" s="34"/>
      <c r="C7" s="35">
        <v>80</v>
      </c>
      <c r="D7" s="36">
        <v>2160</v>
      </c>
      <c r="E7" s="28">
        <v>6</v>
      </c>
      <c r="F7" s="285"/>
      <c r="G7" s="309">
        <f t="shared" ref="G7:G11" si="17">$C7*$D7*F7/1000000</f>
        <v>0</v>
      </c>
      <c r="H7" s="298">
        <v>4</v>
      </c>
      <c r="I7" s="309">
        <f t="shared" si="1"/>
        <v>0.69120000000000004</v>
      </c>
      <c r="J7" s="280"/>
      <c r="K7" s="309">
        <f t="shared" si="2"/>
        <v>0</v>
      </c>
      <c r="L7" s="280">
        <v>2</v>
      </c>
      <c r="M7" s="309">
        <f t="shared" ref="M7:M69" si="18">$C7*$D7*L7/1000000</f>
        <v>0.34560000000000002</v>
      </c>
      <c r="N7" s="280"/>
      <c r="O7" s="309">
        <f t="shared" si="3"/>
        <v>0</v>
      </c>
      <c r="P7" s="130"/>
      <c r="Q7" s="309">
        <f t="shared" si="4"/>
        <v>0</v>
      </c>
      <c r="R7" s="154"/>
      <c r="S7" s="309">
        <f t="shared" si="5"/>
        <v>0</v>
      </c>
      <c r="T7" s="316">
        <f t="shared" ref="T7:T70" si="19">F7+H7+J7+L7+N7+P7+R7</f>
        <v>6</v>
      </c>
      <c r="U7" s="312">
        <f t="shared" ref="U7:U70" si="20">G7+I7+K7+M7+O7+Q7+S7</f>
        <v>1.0367999999999999</v>
      </c>
      <c r="V7" s="319">
        <f t="shared" si="6"/>
        <v>0</v>
      </c>
      <c r="W7" s="149">
        <f t="shared" si="7"/>
        <v>0</v>
      </c>
      <c r="X7" s="123">
        <f t="shared" si="8"/>
        <v>1.0367999999999999</v>
      </c>
      <c r="Y7" s="24">
        <v>538</v>
      </c>
      <c r="Z7" s="24">
        <v>2228</v>
      </c>
      <c r="AA7" s="25">
        <v>6</v>
      </c>
      <c r="AB7" s="285"/>
      <c r="AC7" s="309">
        <f t="shared" si="9"/>
        <v>0</v>
      </c>
      <c r="AD7" s="298">
        <v>4</v>
      </c>
      <c r="AE7" s="309">
        <f t="shared" si="9"/>
        <v>4.7946559999999998</v>
      </c>
      <c r="AF7" s="280"/>
      <c r="AG7" s="309">
        <f t="shared" ref="AG7" si="21">$Y7*$Z7*AF7/1000000+2*AF7*$AS7*$AT7/1000000</f>
        <v>0</v>
      </c>
      <c r="AH7" s="280">
        <v>2</v>
      </c>
      <c r="AI7" s="309">
        <f t="shared" ref="AI7" si="22">$Y7*$Z7*AH7/1000000+AH7*$AS7*$AT7/1000000</f>
        <v>2.3973279999999999</v>
      </c>
      <c r="AJ7" s="280"/>
      <c r="AK7" s="309">
        <f t="shared" ref="AK7" si="23">$Y7*$Z7*AJ7/1000000+AJ7*$AS7*$AT7/1000000</f>
        <v>0</v>
      </c>
      <c r="AL7" s="130"/>
      <c r="AM7" s="309">
        <f t="shared" ref="AM7" si="24">$Y7*$Z7*AL7/1000000+AL7*$AS7*$AT7/1000000</f>
        <v>0</v>
      </c>
      <c r="AN7" s="154"/>
      <c r="AO7" s="309">
        <f t="shared" ref="AO7" si="25">$Y7*$Z7*AN7/1000000+AN7*$AS7*$AT7/1000000</f>
        <v>0</v>
      </c>
      <c r="AP7" s="316">
        <f t="shared" ref="AP7:AP70" si="26">AB7+AD7+AF7+AH7+AJ7+AL7+AN7</f>
        <v>6</v>
      </c>
      <c r="AQ7" s="312">
        <f t="shared" ref="AQ7:AQ70" si="27">AC7+AE7+AG7+AI7+AK7+AM7+AO7</f>
        <v>7.1919839999999997</v>
      </c>
      <c r="AR7" s="23">
        <v>7.1919839999999997</v>
      </c>
      <c r="AS7" s="24"/>
      <c r="AT7" s="26"/>
      <c r="AU7" s="26"/>
      <c r="AV7" s="23"/>
      <c r="AW7" s="71">
        <v>7024</v>
      </c>
      <c r="AX7" s="28" t="s">
        <v>279</v>
      </c>
      <c r="BA7" s="106">
        <v>3750</v>
      </c>
      <c r="BB7" s="107">
        <v>1250</v>
      </c>
      <c r="BC7" s="45">
        <v>63</v>
      </c>
      <c r="BD7" s="16">
        <f t="shared" si="14"/>
        <v>295.3125</v>
      </c>
      <c r="BE7" s="1" t="s">
        <v>285</v>
      </c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73">
        <f t="shared" si="15"/>
        <v>66.150000000000006</v>
      </c>
      <c r="BR7" s="73">
        <f t="shared" si="16"/>
        <v>310.078125</v>
      </c>
      <c r="BU7" s="37">
        <f t="shared" si="0"/>
        <v>12.96</v>
      </c>
    </row>
    <row r="8" spans="1:73" x14ac:dyDescent="0.25">
      <c r="A8" s="34" t="s">
        <v>24</v>
      </c>
      <c r="B8" s="34"/>
      <c r="C8" s="35">
        <v>80</v>
      </c>
      <c r="D8" s="36">
        <v>2760</v>
      </c>
      <c r="E8" s="28">
        <v>6</v>
      </c>
      <c r="F8" s="285"/>
      <c r="G8" s="309">
        <f t="shared" si="17"/>
        <v>0</v>
      </c>
      <c r="H8" s="298"/>
      <c r="I8" s="309">
        <f t="shared" si="1"/>
        <v>0</v>
      </c>
      <c r="J8" s="280"/>
      <c r="K8" s="309">
        <f t="shared" si="2"/>
        <v>0</v>
      </c>
      <c r="L8" s="280"/>
      <c r="M8" s="309">
        <f t="shared" si="18"/>
        <v>0</v>
      </c>
      <c r="N8" s="280">
        <v>2</v>
      </c>
      <c r="O8" s="309">
        <f t="shared" si="3"/>
        <v>0.44159999999999999</v>
      </c>
      <c r="P8" s="130">
        <v>4</v>
      </c>
      <c r="Q8" s="309">
        <f t="shared" si="4"/>
        <v>0.88319999999999999</v>
      </c>
      <c r="R8" s="154"/>
      <c r="S8" s="309">
        <f t="shared" si="5"/>
        <v>0</v>
      </c>
      <c r="T8" s="316">
        <f t="shared" si="19"/>
        <v>6</v>
      </c>
      <c r="U8" s="312">
        <f t="shared" si="20"/>
        <v>1.3248</v>
      </c>
      <c r="V8" s="319">
        <f t="shared" si="6"/>
        <v>0</v>
      </c>
      <c r="W8" s="149">
        <f t="shared" si="7"/>
        <v>0</v>
      </c>
      <c r="X8" s="123">
        <f t="shared" si="8"/>
        <v>1.3248</v>
      </c>
      <c r="Y8" s="24">
        <v>538</v>
      </c>
      <c r="Z8" s="24">
        <v>2828</v>
      </c>
      <c r="AA8" s="25">
        <v>6</v>
      </c>
      <c r="AB8" s="285"/>
      <c r="AC8" s="309">
        <f t="shared" si="9"/>
        <v>0</v>
      </c>
      <c r="AD8" s="298"/>
      <c r="AE8" s="309">
        <f t="shared" si="9"/>
        <v>0</v>
      </c>
      <c r="AF8" s="280"/>
      <c r="AG8" s="309">
        <f t="shared" ref="AG8" si="28">$Y8*$Z8*AF8/1000000+2*AF8*$AS8*$AT8/1000000</f>
        <v>0</v>
      </c>
      <c r="AH8" s="280"/>
      <c r="AI8" s="309">
        <f t="shared" ref="AI8" si="29">$Y8*$Z8*AH8/1000000+AH8*$AS8*$AT8/1000000</f>
        <v>0</v>
      </c>
      <c r="AJ8" s="280">
        <v>2</v>
      </c>
      <c r="AK8" s="309">
        <f t="shared" ref="AK8" si="30">$Y8*$Z8*AJ8/1000000+AJ8*$AS8*$AT8/1000000</f>
        <v>3.0429279999999999</v>
      </c>
      <c r="AL8" s="130">
        <v>4</v>
      </c>
      <c r="AM8" s="309">
        <f t="shared" ref="AM8" si="31">$Y8*$Z8*AL8/1000000+AL8*$AS8*$AT8/1000000</f>
        <v>6.0858559999999997</v>
      </c>
      <c r="AN8" s="154"/>
      <c r="AO8" s="309">
        <f t="shared" ref="AO8" si="32">$Y8*$Z8*AN8/1000000+AN8*$AS8*$AT8/1000000</f>
        <v>0</v>
      </c>
      <c r="AP8" s="316">
        <f t="shared" si="26"/>
        <v>6</v>
      </c>
      <c r="AQ8" s="312">
        <f t="shared" si="27"/>
        <v>9.1287839999999996</v>
      </c>
      <c r="AR8" s="23">
        <v>9.1287839999999996</v>
      </c>
      <c r="AS8" s="24"/>
      <c r="AT8" s="26"/>
      <c r="AU8" s="26"/>
      <c r="AV8" s="23"/>
      <c r="AW8" s="71">
        <v>7024</v>
      </c>
      <c r="AX8" s="28" t="s">
        <v>279</v>
      </c>
      <c r="BA8" s="106">
        <v>2700</v>
      </c>
      <c r="BB8" s="107">
        <v>1250</v>
      </c>
      <c r="BC8" s="3">
        <v>83</v>
      </c>
      <c r="BD8" s="16">
        <f>BA8*BB8*BC8/1000000</f>
        <v>280.125</v>
      </c>
      <c r="BE8" s="1" t="s">
        <v>286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73">
        <f t="shared" si="15"/>
        <v>87.15</v>
      </c>
      <c r="BR8" s="73">
        <f t="shared" si="16"/>
        <v>294.13125000000002</v>
      </c>
      <c r="BU8" s="37">
        <f t="shared" si="0"/>
        <v>16.559999999999999</v>
      </c>
    </row>
    <row r="9" spans="1:73" x14ac:dyDescent="0.25">
      <c r="A9" s="34" t="s">
        <v>25</v>
      </c>
      <c r="B9" s="34"/>
      <c r="C9" s="35">
        <v>80</v>
      </c>
      <c r="D9" s="36">
        <v>1360</v>
      </c>
      <c r="E9" s="28">
        <v>2</v>
      </c>
      <c r="F9" s="285"/>
      <c r="G9" s="309">
        <f t="shared" si="17"/>
        <v>0</v>
      </c>
      <c r="H9" s="298"/>
      <c r="I9" s="309">
        <f t="shared" si="1"/>
        <v>0</v>
      </c>
      <c r="J9" s="280"/>
      <c r="K9" s="309">
        <f t="shared" si="2"/>
        <v>0</v>
      </c>
      <c r="L9" s="280">
        <v>2</v>
      </c>
      <c r="M9" s="309">
        <f t="shared" si="18"/>
        <v>0.21759999999999999</v>
      </c>
      <c r="N9" s="280"/>
      <c r="O9" s="309">
        <f t="shared" si="3"/>
        <v>0</v>
      </c>
      <c r="P9" s="130"/>
      <c r="Q9" s="309">
        <f t="shared" si="4"/>
        <v>0</v>
      </c>
      <c r="R9" s="154"/>
      <c r="S9" s="309">
        <f t="shared" si="5"/>
        <v>0</v>
      </c>
      <c r="T9" s="316">
        <f t="shared" si="19"/>
        <v>2</v>
      </c>
      <c r="U9" s="312">
        <f t="shared" si="20"/>
        <v>0.21759999999999999</v>
      </c>
      <c r="V9" s="319">
        <f t="shared" si="6"/>
        <v>0</v>
      </c>
      <c r="W9" s="149">
        <f t="shared" si="7"/>
        <v>0</v>
      </c>
      <c r="X9" s="123">
        <f t="shared" si="8"/>
        <v>0.21759999999999999</v>
      </c>
      <c r="Y9" s="24">
        <v>538</v>
      </c>
      <c r="Z9" s="24">
        <v>1428</v>
      </c>
      <c r="AA9" s="25">
        <v>2</v>
      </c>
      <c r="AB9" s="285"/>
      <c r="AC9" s="309">
        <f t="shared" si="9"/>
        <v>0</v>
      </c>
      <c r="AD9" s="298"/>
      <c r="AE9" s="309">
        <f t="shared" si="9"/>
        <v>0</v>
      </c>
      <c r="AF9" s="280"/>
      <c r="AG9" s="309">
        <f t="shared" ref="AG9" si="33">$Y9*$Z9*AF9/1000000+2*AF9*$AS9*$AT9/1000000</f>
        <v>0</v>
      </c>
      <c r="AH9" s="280">
        <v>2</v>
      </c>
      <c r="AI9" s="309">
        <f t="shared" ref="AI9" si="34">$Y9*$Z9*AH9/1000000+AH9*$AS9*$AT9/1000000</f>
        <v>1.5365279999999999</v>
      </c>
      <c r="AJ9" s="280"/>
      <c r="AK9" s="309">
        <f t="shared" ref="AK9" si="35">$Y9*$Z9*AJ9/1000000+AJ9*$AS9*$AT9/1000000</f>
        <v>0</v>
      </c>
      <c r="AL9" s="130"/>
      <c r="AM9" s="309">
        <f t="shared" ref="AM9" si="36">$Y9*$Z9*AL9/1000000+AL9*$AS9*$AT9/1000000</f>
        <v>0</v>
      </c>
      <c r="AN9" s="154"/>
      <c r="AO9" s="309">
        <f t="shared" ref="AO9" si="37">$Y9*$Z9*AN9/1000000+AN9*$AS9*$AT9/1000000</f>
        <v>0</v>
      </c>
      <c r="AP9" s="316">
        <f t="shared" si="26"/>
        <v>2</v>
      </c>
      <c r="AQ9" s="312">
        <f t="shared" si="27"/>
        <v>1.5365279999999999</v>
      </c>
      <c r="AR9" s="23">
        <v>1.5365279999999999</v>
      </c>
      <c r="AS9" s="24"/>
      <c r="AT9" s="26"/>
      <c r="AU9" s="26"/>
      <c r="AV9" s="23"/>
      <c r="AW9" s="71">
        <v>7024</v>
      </c>
      <c r="AX9" s="28" t="s">
        <v>279</v>
      </c>
      <c r="BA9" s="106">
        <v>3600</v>
      </c>
      <c r="BB9" s="107">
        <v>1250</v>
      </c>
      <c r="BC9" s="3">
        <v>42</v>
      </c>
      <c r="BD9" s="16">
        <f t="shared" si="14"/>
        <v>189</v>
      </c>
      <c r="BE9" s="1">
        <v>9005</v>
      </c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73">
        <f t="shared" si="15"/>
        <v>44.1</v>
      </c>
      <c r="BR9" s="73">
        <f t="shared" si="16"/>
        <v>198.45000000000002</v>
      </c>
      <c r="BU9" s="37">
        <f t="shared" si="0"/>
        <v>2.72</v>
      </c>
    </row>
    <row r="10" spans="1:73" x14ac:dyDescent="0.25">
      <c r="A10" s="34" t="s">
        <v>26</v>
      </c>
      <c r="B10" s="34"/>
      <c r="C10" s="35">
        <v>80</v>
      </c>
      <c r="D10" s="36">
        <v>1410</v>
      </c>
      <c r="E10" s="28">
        <v>2</v>
      </c>
      <c r="F10" s="285"/>
      <c r="G10" s="309">
        <f t="shared" si="17"/>
        <v>0</v>
      </c>
      <c r="H10" s="298"/>
      <c r="I10" s="309">
        <f t="shared" si="1"/>
        <v>0</v>
      </c>
      <c r="J10" s="280"/>
      <c r="K10" s="309">
        <f t="shared" si="2"/>
        <v>0</v>
      </c>
      <c r="L10" s="280"/>
      <c r="M10" s="309">
        <f t="shared" si="18"/>
        <v>0</v>
      </c>
      <c r="N10" s="280">
        <v>2</v>
      </c>
      <c r="O10" s="309">
        <f t="shared" si="3"/>
        <v>0.22559999999999999</v>
      </c>
      <c r="P10" s="130"/>
      <c r="Q10" s="309">
        <f t="shared" si="4"/>
        <v>0</v>
      </c>
      <c r="R10" s="154"/>
      <c r="S10" s="309">
        <f t="shared" si="5"/>
        <v>0</v>
      </c>
      <c r="T10" s="316">
        <f t="shared" si="19"/>
        <v>2</v>
      </c>
      <c r="U10" s="312">
        <f t="shared" si="20"/>
        <v>0.22559999999999999</v>
      </c>
      <c r="V10" s="319">
        <f t="shared" si="6"/>
        <v>0</v>
      </c>
      <c r="W10" s="149">
        <f t="shared" si="7"/>
        <v>0</v>
      </c>
      <c r="X10" s="123">
        <f t="shared" si="8"/>
        <v>0.22559999999999999</v>
      </c>
      <c r="Y10" s="24">
        <v>538</v>
      </c>
      <c r="Z10" s="24">
        <v>1478</v>
      </c>
      <c r="AA10" s="25">
        <v>2</v>
      </c>
      <c r="AB10" s="285"/>
      <c r="AC10" s="309">
        <f t="shared" si="9"/>
        <v>0</v>
      </c>
      <c r="AD10" s="298"/>
      <c r="AE10" s="309">
        <f t="shared" si="9"/>
        <v>0</v>
      </c>
      <c r="AF10" s="280"/>
      <c r="AG10" s="309">
        <f t="shared" ref="AG10" si="38">$Y10*$Z10*AF10/1000000+2*AF10*$AS10*$AT10/1000000</f>
        <v>0</v>
      </c>
      <c r="AH10" s="280"/>
      <c r="AI10" s="309">
        <f t="shared" ref="AI10" si="39">$Y10*$Z10*AH10/1000000+AH10*$AS10*$AT10/1000000</f>
        <v>0</v>
      </c>
      <c r="AJ10" s="280">
        <v>2</v>
      </c>
      <c r="AK10" s="309">
        <f t="shared" ref="AK10" si="40">$Y10*$Z10*AJ10/1000000+AJ10*$AS10*$AT10/1000000</f>
        <v>1.590328</v>
      </c>
      <c r="AL10" s="130"/>
      <c r="AM10" s="309">
        <f t="shared" ref="AM10" si="41">$Y10*$Z10*AL10/1000000+AL10*$AS10*$AT10/1000000</f>
        <v>0</v>
      </c>
      <c r="AN10" s="154"/>
      <c r="AO10" s="309">
        <f t="shared" ref="AO10" si="42">$Y10*$Z10*AN10/1000000+AN10*$AS10*$AT10/1000000</f>
        <v>0</v>
      </c>
      <c r="AP10" s="316">
        <f t="shared" si="26"/>
        <v>2</v>
      </c>
      <c r="AQ10" s="312">
        <f t="shared" si="27"/>
        <v>1.590328</v>
      </c>
      <c r="AR10" s="23">
        <v>1.590328</v>
      </c>
      <c r="AS10" s="26"/>
      <c r="AT10" s="26"/>
      <c r="AU10" s="26"/>
      <c r="AV10" s="23"/>
      <c r="AW10" s="71">
        <v>7024</v>
      </c>
      <c r="AX10" s="28" t="s">
        <v>279</v>
      </c>
      <c r="BD10" s="17">
        <f>SUM(BD5:BD9)</f>
        <v>1801.4375</v>
      </c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R10" s="13">
        <f>SUM(BR5:BR9)</f>
        <v>1891.5093750000003</v>
      </c>
      <c r="BU10" s="37">
        <f t="shared" si="0"/>
        <v>2.82</v>
      </c>
    </row>
    <row r="11" spans="1:73" x14ac:dyDescent="0.25">
      <c r="A11" s="34" t="s">
        <v>27</v>
      </c>
      <c r="B11" s="34"/>
      <c r="C11" s="35">
        <v>80</v>
      </c>
      <c r="D11" s="36">
        <v>960</v>
      </c>
      <c r="E11" s="28">
        <v>1</v>
      </c>
      <c r="F11" s="285"/>
      <c r="G11" s="309">
        <f t="shared" si="17"/>
        <v>0</v>
      </c>
      <c r="H11" s="298"/>
      <c r="I11" s="309">
        <f t="shared" si="1"/>
        <v>0</v>
      </c>
      <c r="J11" s="280"/>
      <c r="K11" s="309">
        <f t="shared" si="2"/>
        <v>0</v>
      </c>
      <c r="L11" s="280"/>
      <c r="M11" s="309">
        <f t="shared" si="18"/>
        <v>0</v>
      </c>
      <c r="N11" s="280">
        <v>1</v>
      </c>
      <c r="O11" s="309">
        <f t="shared" si="3"/>
        <v>7.6799999999999993E-2</v>
      </c>
      <c r="P11" s="130"/>
      <c r="Q11" s="309">
        <f t="shared" si="4"/>
        <v>0</v>
      </c>
      <c r="R11" s="154"/>
      <c r="S11" s="309">
        <f t="shared" si="5"/>
        <v>0</v>
      </c>
      <c r="T11" s="316">
        <f t="shared" si="19"/>
        <v>1</v>
      </c>
      <c r="U11" s="312">
        <f t="shared" si="20"/>
        <v>7.6799999999999993E-2</v>
      </c>
      <c r="V11" s="319">
        <f t="shared" si="6"/>
        <v>0</v>
      </c>
      <c r="W11" s="149">
        <f t="shared" si="7"/>
        <v>0</v>
      </c>
      <c r="X11" s="123">
        <f t="shared" si="8"/>
        <v>7.6799999999999993E-2</v>
      </c>
      <c r="Y11" s="24">
        <v>538</v>
      </c>
      <c r="Z11" s="24">
        <v>1028</v>
      </c>
      <c r="AA11" s="25">
        <v>1</v>
      </c>
      <c r="AB11" s="285"/>
      <c r="AC11" s="309">
        <f t="shared" si="9"/>
        <v>0</v>
      </c>
      <c r="AD11" s="298"/>
      <c r="AE11" s="309">
        <f t="shared" si="9"/>
        <v>0</v>
      </c>
      <c r="AF11" s="280"/>
      <c r="AG11" s="309">
        <f t="shared" ref="AG11" si="43">$Y11*$Z11*AF11/1000000+2*AF11*$AS11*$AT11/1000000</f>
        <v>0</v>
      </c>
      <c r="AH11" s="280"/>
      <c r="AI11" s="309">
        <f t="shared" ref="AI11" si="44">$Y11*$Z11*AH11/1000000+AH11*$AS11*$AT11/1000000</f>
        <v>0</v>
      </c>
      <c r="AJ11" s="280">
        <v>1</v>
      </c>
      <c r="AK11" s="309">
        <f t="shared" ref="AK11" si="45">$Y11*$Z11*AJ11/1000000+AJ11*$AS11*$AT11/1000000</f>
        <v>0.553064</v>
      </c>
      <c r="AL11" s="130"/>
      <c r="AM11" s="309">
        <f t="shared" ref="AM11" si="46">$Y11*$Z11*AL11/1000000+AL11*$AS11*$AT11/1000000</f>
        <v>0</v>
      </c>
      <c r="AN11" s="154"/>
      <c r="AO11" s="309">
        <f t="shared" ref="AO11" si="47">$Y11*$Z11*AN11/1000000+AN11*$AS11*$AT11/1000000</f>
        <v>0</v>
      </c>
      <c r="AP11" s="316">
        <f t="shared" si="26"/>
        <v>1</v>
      </c>
      <c r="AQ11" s="312">
        <f t="shared" si="27"/>
        <v>0.553064</v>
      </c>
      <c r="AR11" s="23">
        <v>0.553064</v>
      </c>
      <c r="AS11" s="26"/>
      <c r="AT11" s="26"/>
      <c r="AU11" s="26"/>
      <c r="AV11" s="23"/>
      <c r="AW11" s="71">
        <v>7024</v>
      </c>
      <c r="AX11" s="28" t="s">
        <v>279</v>
      </c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U11" s="37">
        <f t="shared" si="0"/>
        <v>0.96</v>
      </c>
    </row>
    <row r="12" spans="1:73" x14ac:dyDescent="0.25">
      <c r="A12" s="34" t="s">
        <v>49</v>
      </c>
      <c r="B12" s="34"/>
      <c r="C12" s="35">
        <v>80</v>
      </c>
      <c r="D12" s="36">
        <v>1170</v>
      </c>
      <c r="E12" s="28">
        <v>14</v>
      </c>
      <c r="F12" s="287">
        <v>2</v>
      </c>
      <c r="G12" s="309">
        <f>$C12*$D12*F12/1000000</f>
        <v>0.18720000000000001</v>
      </c>
      <c r="H12" s="298"/>
      <c r="I12" s="309">
        <f t="shared" si="1"/>
        <v>0</v>
      </c>
      <c r="J12" s="140">
        <v>6</v>
      </c>
      <c r="K12" s="309">
        <f t="shared" si="2"/>
        <v>0.56159999999999999</v>
      </c>
      <c r="L12" s="280"/>
      <c r="M12" s="309">
        <f t="shared" si="18"/>
        <v>0</v>
      </c>
      <c r="N12" s="280"/>
      <c r="O12" s="309">
        <f t="shared" si="3"/>
        <v>0</v>
      </c>
      <c r="P12" s="130">
        <v>6</v>
      </c>
      <c r="Q12" s="309">
        <f t="shared" si="4"/>
        <v>0.56159999999999999</v>
      </c>
      <c r="R12" s="154"/>
      <c r="S12" s="309">
        <f t="shared" si="5"/>
        <v>0</v>
      </c>
      <c r="T12" s="316">
        <f t="shared" si="19"/>
        <v>14</v>
      </c>
      <c r="U12" s="312">
        <f t="shared" si="20"/>
        <v>1.3104</v>
      </c>
      <c r="V12" s="319">
        <f t="shared" si="6"/>
        <v>0</v>
      </c>
      <c r="W12" s="149">
        <f t="shared" si="7"/>
        <v>0</v>
      </c>
      <c r="X12" s="123">
        <f t="shared" si="8"/>
        <v>1.3104</v>
      </c>
      <c r="Y12" s="24">
        <v>218</v>
      </c>
      <c r="Z12" s="24">
        <v>1238</v>
      </c>
      <c r="AA12" s="25">
        <v>14</v>
      </c>
      <c r="AB12" s="287">
        <v>2</v>
      </c>
      <c r="AC12" s="309">
        <f t="shared" si="9"/>
        <v>0.53976800000000003</v>
      </c>
      <c r="AD12" s="298"/>
      <c r="AE12" s="309">
        <f t="shared" si="9"/>
        <v>0</v>
      </c>
      <c r="AF12" s="140">
        <v>6</v>
      </c>
      <c r="AG12" s="309">
        <f t="shared" ref="AG12" si="48">$Y12*$Z12*AF12/1000000+2*AF12*$AS12*$AT12/1000000</f>
        <v>1.6193040000000001</v>
      </c>
      <c r="AH12" s="280"/>
      <c r="AI12" s="309">
        <f t="shared" ref="AI12" si="49">$Y12*$Z12*AH12/1000000+AH12*$AS12*$AT12/1000000</f>
        <v>0</v>
      </c>
      <c r="AJ12" s="280"/>
      <c r="AK12" s="309">
        <f t="shared" ref="AK12" si="50">$Y12*$Z12*AJ12/1000000+AJ12*$AS12*$AT12/1000000</f>
        <v>0</v>
      </c>
      <c r="AL12" s="130">
        <v>6</v>
      </c>
      <c r="AM12" s="309">
        <f t="shared" ref="AM12" si="51">$Y12*$Z12*AL12/1000000+AL12*$AS12*$AT12/1000000</f>
        <v>1.6193040000000001</v>
      </c>
      <c r="AN12" s="154"/>
      <c r="AO12" s="309">
        <f t="shared" ref="AO12" si="52">$Y12*$Z12*AN12/1000000+AN12*$AS12*$AT12/1000000</f>
        <v>0</v>
      </c>
      <c r="AP12" s="316">
        <f t="shared" si="26"/>
        <v>14</v>
      </c>
      <c r="AQ12" s="312">
        <f t="shared" si="27"/>
        <v>3.7783760000000002</v>
      </c>
      <c r="AR12" s="23">
        <v>3.7783760000000002</v>
      </c>
      <c r="AS12" s="26"/>
      <c r="AT12" s="26"/>
      <c r="AU12" s="26"/>
      <c r="AV12" s="23"/>
      <c r="AW12" s="71">
        <v>7024</v>
      </c>
      <c r="AX12" s="28" t="s">
        <v>279</v>
      </c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U12" s="48">
        <f>SUM(BU5:BU11)</f>
        <v>209.42000000000002</v>
      </c>
    </row>
    <row r="13" spans="1:73" x14ac:dyDescent="0.25">
      <c r="A13" s="34" t="s">
        <v>50</v>
      </c>
      <c r="B13" s="34"/>
      <c r="C13" s="35">
        <v>80</v>
      </c>
      <c r="D13" s="36">
        <v>1078</v>
      </c>
      <c r="E13" s="28">
        <v>4</v>
      </c>
      <c r="F13" s="285"/>
      <c r="G13" s="309">
        <f t="shared" ref="G13:G76" si="53">$C13*$D13*F13/1000000</f>
        <v>0</v>
      </c>
      <c r="H13" s="298"/>
      <c r="I13" s="309">
        <f t="shared" si="1"/>
        <v>0</v>
      </c>
      <c r="J13" s="140">
        <v>4</v>
      </c>
      <c r="K13" s="309">
        <f t="shared" si="2"/>
        <v>0.34495999999999999</v>
      </c>
      <c r="L13" s="280"/>
      <c r="M13" s="309">
        <f t="shared" si="18"/>
        <v>0</v>
      </c>
      <c r="N13" s="280"/>
      <c r="O13" s="309">
        <f t="shared" si="3"/>
        <v>0</v>
      </c>
      <c r="P13" s="130"/>
      <c r="Q13" s="309">
        <f t="shared" si="4"/>
        <v>0</v>
      </c>
      <c r="R13" s="154"/>
      <c r="S13" s="309">
        <f t="shared" si="5"/>
        <v>0</v>
      </c>
      <c r="T13" s="316">
        <f t="shared" si="19"/>
        <v>4</v>
      </c>
      <c r="U13" s="312">
        <f t="shared" si="20"/>
        <v>0.34495999999999999</v>
      </c>
      <c r="V13" s="319">
        <f t="shared" si="6"/>
        <v>0</v>
      </c>
      <c r="W13" s="149">
        <f t="shared" si="7"/>
        <v>0</v>
      </c>
      <c r="X13" s="123">
        <f t="shared" si="8"/>
        <v>0.34495999999999999</v>
      </c>
      <c r="Y13" s="24">
        <v>218</v>
      </c>
      <c r="Z13" s="24">
        <v>1146</v>
      </c>
      <c r="AA13" s="25">
        <v>4</v>
      </c>
      <c r="AB13" s="285"/>
      <c r="AC13" s="309">
        <f t="shared" si="9"/>
        <v>0</v>
      </c>
      <c r="AD13" s="298"/>
      <c r="AE13" s="309">
        <f t="shared" si="9"/>
        <v>0</v>
      </c>
      <c r="AF13" s="140">
        <v>4</v>
      </c>
      <c r="AG13" s="309">
        <f t="shared" ref="AG13" si="54">$Y13*$Z13*AF13/1000000+2*AF13*$AS13*$AT13/1000000</f>
        <v>0.99931199999999998</v>
      </c>
      <c r="AH13" s="280"/>
      <c r="AI13" s="309">
        <f t="shared" ref="AI13" si="55">$Y13*$Z13*AH13/1000000+AH13*$AS13*$AT13/1000000</f>
        <v>0</v>
      </c>
      <c r="AJ13" s="280"/>
      <c r="AK13" s="309">
        <f t="shared" ref="AK13" si="56">$Y13*$Z13*AJ13/1000000+AJ13*$AS13*$AT13/1000000</f>
        <v>0</v>
      </c>
      <c r="AL13" s="130"/>
      <c r="AM13" s="309">
        <f t="shared" ref="AM13" si="57">$Y13*$Z13*AL13/1000000+AL13*$AS13*$AT13/1000000</f>
        <v>0</v>
      </c>
      <c r="AN13" s="154"/>
      <c r="AO13" s="309">
        <f t="shared" ref="AO13" si="58">$Y13*$Z13*AN13/1000000+AN13*$AS13*$AT13/1000000</f>
        <v>0</v>
      </c>
      <c r="AP13" s="316">
        <f t="shared" si="26"/>
        <v>4</v>
      </c>
      <c r="AQ13" s="312">
        <f t="shared" si="27"/>
        <v>0.99931199999999998</v>
      </c>
      <c r="AR13" s="23">
        <v>0.99931199999999998</v>
      </c>
      <c r="AS13" s="26"/>
      <c r="AT13" s="26"/>
      <c r="AU13" s="26"/>
      <c r="AV13" s="23"/>
      <c r="AW13" s="71">
        <v>7024</v>
      </c>
      <c r="AX13" s="28" t="s">
        <v>279</v>
      </c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</row>
    <row r="14" spans="1:73" x14ac:dyDescent="0.25">
      <c r="A14" s="34" t="s">
        <v>51</v>
      </c>
      <c r="B14" s="34"/>
      <c r="C14" s="35">
        <v>80</v>
      </c>
      <c r="D14" s="36">
        <v>970</v>
      </c>
      <c r="E14" s="28">
        <v>10</v>
      </c>
      <c r="F14" s="285"/>
      <c r="G14" s="309">
        <f t="shared" si="53"/>
        <v>0</v>
      </c>
      <c r="H14" s="298"/>
      <c r="I14" s="309">
        <f t="shared" si="1"/>
        <v>0</v>
      </c>
      <c r="J14" s="280"/>
      <c r="K14" s="309">
        <f t="shared" si="2"/>
        <v>0</v>
      </c>
      <c r="L14" s="280">
        <v>2</v>
      </c>
      <c r="M14" s="309">
        <f t="shared" si="18"/>
        <v>0.1552</v>
      </c>
      <c r="N14" s="280">
        <v>4</v>
      </c>
      <c r="O14" s="309">
        <f t="shared" si="3"/>
        <v>0.31040000000000001</v>
      </c>
      <c r="P14" s="130"/>
      <c r="Q14" s="309">
        <f t="shared" si="4"/>
        <v>0</v>
      </c>
      <c r="R14" s="154">
        <v>4</v>
      </c>
      <c r="S14" s="309">
        <f t="shared" si="5"/>
        <v>0.31040000000000001</v>
      </c>
      <c r="T14" s="316">
        <f t="shared" si="19"/>
        <v>10</v>
      </c>
      <c r="U14" s="312">
        <f t="shared" si="20"/>
        <v>0.77600000000000002</v>
      </c>
      <c r="V14" s="319">
        <f t="shared" si="6"/>
        <v>0</v>
      </c>
      <c r="W14" s="149">
        <f t="shared" si="7"/>
        <v>0</v>
      </c>
      <c r="X14" s="123">
        <f t="shared" si="8"/>
        <v>0.77600000000000002</v>
      </c>
      <c r="Y14" s="24">
        <v>218</v>
      </c>
      <c r="Z14" s="24">
        <v>1038</v>
      </c>
      <c r="AA14" s="25">
        <v>10</v>
      </c>
      <c r="AB14" s="285"/>
      <c r="AC14" s="309">
        <f t="shared" si="9"/>
        <v>0</v>
      </c>
      <c r="AD14" s="298"/>
      <c r="AE14" s="309">
        <f t="shared" si="9"/>
        <v>0</v>
      </c>
      <c r="AF14" s="280"/>
      <c r="AG14" s="309">
        <f t="shared" ref="AG14" si="59">$Y14*$Z14*AF14/1000000+2*AF14*$AS14*$AT14/1000000</f>
        <v>0</v>
      </c>
      <c r="AH14" s="280">
        <v>2</v>
      </c>
      <c r="AI14" s="309">
        <f t="shared" ref="AI14" si="60">$Y14*$Z14*AH14/1000000+AH14*$AS14*$AT14/1000000</f>
        <v>0.45256800000000003</v>
      </c>
      <c r="AJ14" s="280">
        <v>4</v>
      </c>
      <c r="AK14" s="309">
        <f t="shared" ref="AK14" si="61">$Y14*$Z14*AJ14/1000000+AJ14*$AS14*$AT14/1000000</f>
        <v>0.90513600000000005</v>
      </c>
      <c r="AL14" s="130"/>
      <c r="AM14" s="309">
        <f t="shared" ref="AM14" si="62">$Y14*$Z14*AL14/1000000+AL14*$AS14*$AT14/1000000</f>
        <v>0</v>
      </c>
      <c r="AN14" s="154">
        <v>4</v>
      </c>
      <c r="AO14" s="309">
        <f t="shared" ref="AO14" si="63">$Y14*$Z14*AN14/1000000+AN14*$AS14*$AT14/1000000</f>
        <v>0.90513600000000005</v>
      </c>
      <c r="AP14" s="316">
        <f t="shared" si="26"/>
        <v>10</v>
      </c>
      <c r="AQ14" s="312">
        <f t="shared" si="27"/>
        <v>2.2628400000000002</v>
      </c>
      <c r="AR14" s="23">
        <v>2.2628400000000002</v>
      </c>
      <c r="AS14" s="26"/>
      <c r="AT14" s="26"/>
      <c r="AU14" s="26"/>
      <c r="AV14" s="23"/>
      <c r="AW14" s="71">
        <v>7024</v>
      </c>
      <c r="AX14" s="28" t="s">
        <v>279</v>
      </c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</row>
    <row r="15" spans="1:73" x14ac:dyDescent="0.25">
      <c r="A15" s="34" t="s">
        <v>52</v>
      </c>
      <c r="B15" s="34"/>
      <c r="C15" s="35">
        <v>80</v>
      </c>
      <c r="D15" s="36">
        <v>720</v>
      </c>
      <c r="E15" s="28">
        <v>2</v>
      </c>
      <c r="F15" s="285"/>
      <c r="G15" s="309">
        <f t="shared" si="53"/>
        <v>0</v>
      </c>
      <c r="H15" s="298"/>
      <c r="I15" s="309">
        <f t="shared" si="1"/>
        <v>0</v>
      </c>
      <c r="J15" s="280"/>
      <c r="K15" s="309">
        <f t="shared" si="2"/>
        <v>0</v>
      </c>
      <c r="L15" s="280">
        <v>2</v>
      </c>
      <c r="M15" s="309">
        <f t="shared" si="18"/>
        <v>0.1152</v>
      </c>
      <c r="N15" s="280"/>
      <c r="O15" s="309">
        <f t="shared" si="3"/>
        <v>0</v>
      </c>
      <c r="P15" s="130"/>
      <c r="Q15" s="309">
        <f t="shared" si="4"/>
        <v>0</v>
      </c>
      <c r="R15" s="154"/>
      <c r="S15" s="309">
        <f t="shared" si="5"/>
        <v>0</v>
      </c>
      <c r="T15" s="316">
        <f t="shared" si="19"/>
        <v>2</v>
      </c>
      <c r="U15" s="312">
        <f t="shared" si="20"/>
        <v>0.1152</v>
      </c>
      <c r="V15" s="319">
        <f t="shared" si="6"/>
        <v>0</v>
      </c>
      <c r="W15" s="149">
        <f t="shared" si="7"/>
        <v>0</v>
      </c>
      <c r="X15" s="123">
        <f t="shared" si="8"/>
        <v>0.1152</v>
      </c>
      <c r="Y15" s="24">
        <v>218</v>
      </c>
      <c r="Z15" s="24">
        <v>788</v>
      </c>
      <c r="AA15" s="25">
        <v>2</v>
      </c>
      <c r="AB15" s="285"/>
      <c r="AC15" s="309">
        <f t="shared" si="9"/>
        <v>0</v>
      </c>
      <c r="AD15" s="298"/>
      <c r="AE15" s="309">
        <f t="shared" si="9"/>
        <v>0</v>
      </c>
      <c r="AF15" s="280"/>
      <c r="AG15" s="309">
        <f t="shared" ref="AG15" si="64">$Y15*$Z15*AF15/1000000+2*AF15*$AS15*$AT15/1000000</f>
        <v>0</v>
      </c>
      <c r="AH15" s="280">
        <v>2</v>
      </c>
      <c r="AI15" s="309">
        <f t="shared" ref="AI15" si="65">$Y15*$Z15*AH15/1000000+AH15*$AS15*$AT15/1000000</f>
        <v>0.34356799999999998</v>
      </c>
      <c r="AJ15" s="280"/>
      <c r="AK15" s="309">
        <f t="shared" ref="AK15" si="66">$Y15*$Z15*AJ15/1000000+AJ15*$AS15*$AT15/1000000</f>
        <v>0</v>
      </c>
      <c r="AL15" s="130"/>
      <c r="AM15" s="309">
        <f t="shared" ref="AM15" si="67">$Y15*$Z15*AL15/1000000+AL15*$AS15*$AT15/1000000</f>
        <v>0</v>
      </c>
      <c r="AN15" s="154"/>
      <c r="AO15" s="309">
        <f t="shared" ref="AO15" si="68">$Y15*$Z15*AN15/1000000+AN15*$AS15*$AT15/1000000</f>
        <v>0</v>
      </c>
      <c r="AP15" s="316">
        <f t="shared" si="26"/>
        <v>2</v>
      </c>
      <c r="AQ15" s="312">
        <f t="shared" si="27"/>
        <v>0.34356799999999998</v>
      </c>
      <c r="AR15" s="23">
        <v>0.34356799999999998</v>
      </c>
      <c r="AS15" s="26"/>
      <c r="AT15" s="26"/>
      <c r="AU15" s="26"/>
      <c r="AV15" s="23"/>
      <c r="AW15" s="71">
        <v>7024</v>
      </c>
      <c r="AX15" s="28" t="s">
        <v>279</v>
      </c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</row>
    <row r="16" spans="1:73" x14ac:dyDescent="0.25">
      <c r="A16" s="34" t="s">
        <v>53</v>
      </c>
      <c r="B16" s="34"/>
      <c r="C16" s="35">
        <v>80</v>
      </c>
      <c r="D16" s="36">
        <v>778</v>
      </c>
      <c r="E16" s="28">
        <v>2</v>
      </c>
      <c r="F16" s="285"/>
      <c r="G16" s="309">
        <f t="shared" si="53"/>
        <v>0</v>
      </c>
      <c r="H16" s="298">
        <v>2</v>
      </c>
      <c r="I16" s="309">
        <f t="shared" si="1"/>
        <v>0.12447999999999999</v>
      </c>
      <c r="J16" s="280"/>
      <c r="K16" s="309">
        <f t="shared" si="2"/>
        <v>0</v>
      </c>
      <c r="L16" s="280"/>
      <c r="M16" s="309">
        <f t="shared" si="18"/>
        <v>0</v>
      </c>
      <c r="N16" s="280"/>
      <c r="O16" s="309">
        <f t="shared" si="3"/>
        <v>0</v>
      </c>
      <c r="P16" s="130"/>
      <c r="Q16" s="309">
        <f t="shared" si="4"/>
        <v>0</v>
      </c>
      <c r="R16" s="154"/>
      <c r="S16" s="309">
        <f t="shared" si="5"/>
        <v>0</v>
      </c>
      <c r="T16" s="316">
        <f t="shared" si="19"/>
        <v>2</v>
      </c>
      <c r="U16" s="312">
        <f t="shared" si="20"/>
        <v>0.12447999999999999</v>
      </c>
      <c r="V16" s="319">
        <f t="shared" si="6"/>
        <v>0</v>
      </c>
      <c r="W16" s="149">
        <f t="shared" si="7"/>
        <v>0</v>
      </c>
      <c r="X16" s="123">
        <f t="shared" si="8"/>
        <v>0.12447999999999999</v>
      </c>
      <c r="Y16" s="24">
        <v>218</v>
      </c>
      <c r="Z16" s="24">
        <v>846</v>
      </c>
      <c r="AA16" s="25">
        <v>2</v>
      </c>
      <c r="AB16" s="285"/>
      <c r="AC16" s="309">
        <f t="shared" si="9"/>
        <v>0</v>
      </c>
      <c r="AD16" s="298">
        <v>2</v>
      </c>
      <c r="AE16" s="309">
        <f t="shared" si="9"/>
        <v>0.36885600000000002</v>
      </c>
      <c r="AF16" s="280"/>
      <c r="AG16" s="309">
        <f t="shared" ref="AG16" si="69">$Y16*$Z16*AF16/1000000+2*AF16*$AS16*$AT16/1000000</f>
        <v>0</v>
      </c>
      <c r="AH16" s="280"/>
      <c r="AI16" s="309">
        <f t="shared" ref="AI16" si="70">$Y16*$Z16*AH16/1000000+AH16*$AS16*$AT16/1000000</f>
        <v>0</v>
      </c>
      <c r="AJ16" s="280"/>
      <c r="AK16" s="309">
        <f t="shared" ref="AK16" si="71">$Y16*$Z16*AJ16/1000000+AJ16*$AS16*$AT16/1000000</f>
        <v>0</v>
      </c>
      <c r="AL16" s="130"/>
      <c r="AM16" s="309">
        <f t="shared" ref="AM16" si="72">$Y16*$Z16*AL16/1000000+AL16*$AS16*$AT16/1000000</f>
        <v>0</v>
      </c>
      <c r="AN16" s="154"/>
      <c r="AO16" s="309">
        <f t="shared" ref="AO16" si="73">$Y16*$Z16*AN16/1000000+AN16*$AS16*$AT16/1000000</f>
        <v>0</v>
      </c>
      <c r="AP16" s="316">
        <f t="shared" si="26"/>
        <v>2</v>
      </c>
      <c r="AQ16" s="312">
        <f t="shared" si="27"/>
        <v>0.36885600000000002</v>
      </c>
      <c r="AR16" s="23">
        <v>0.36885600000000002</v>
      </c>
      <c r="AS16" s="24"/>
      <c r="AT16" s="24"/>
      <c r="AU16" s="24"/>
      <c r="AV16" s="23"/>
      <c r="AW16" s="71">
        <v>7024</v>
      </c>
      <c r="AX16" s="28" t="s">
        <v>279</v>
      </c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</row>
    <row r="17" spans="1:74" x14ac:dyDescent="0.25">
      <c r="A17" s="34" t="s">
        <v>54</v>
      </c>
      <c r="B17" s="34"/>
      <c r="C17" s="35">
        <v>80</v>
      </c>
      <c r="D17" s="36">
        <v>940</v>
      </c>
      <c r="E17" s="28">
        <v>14</v>
      </c>
      <c r="F17" s="287">
        <v>2</v>
      </c>
      <c r="G17" s="309">
        <f t="shared" si="53"/>
        <v>0.15040000000000001</v>
      </c>
      <c r="H17" s="298">
        <v>6</v>
      </c>
      <c r="I17" s="309">
        <f t="shared" si="1"/>
        <v>0.45119999999999999</v>
      </c>
      <c r="J17" s="280"/>
      <c r="K17" s="309">
        <f t="shared" si="2"/>
        <v>0</v>
      </c>
      <c r="L17" s="280"/>
      <c r="M17" s="309">
        <f t="shared" si="18"/>
        <v>0</v>
      </c>
      <c r="N17" s="280">
        <v>6</v>
      </c>
      <c r="O17" s="309">
        <f t="shared" si="3"/>
        <v>0.45119999999999999</v>
      </c>
      <c r="P17" s="130"/>
      <c r="Q17" s="309">
        <f t="shared" si="4"/>
        <v>0</v>
      </c>
      <c r="R17" s="154"/>
      <c r="S17" s="309">
        <f t="shared" si="5"/>
        <v>0</v>
      </c>
      <c r="T17" s="316">
        <f t="shared" si="19"/>
        <v>14</v>
      </c>
      <c r="U17" s="312">
        <f t="shared" si="20"/>
        <v>1.0528</v>
      </c>
      <c r="V17" s="319">
        <f t="shared" si="6"/>
        <v>0</v>
      </c>
      <c r="W17" s="149">
        <f t="shared" si="7"/>
        <v>0</v>
      </c>
      <c r="X17" s="123">
        <f t="shared" si="8"/>
        <v>1.0528</v>
      </c>
      <c r="Y17" s="24">
        <v>218</v>
      </c>
      <c r="Z17" s="24">
        <v>1008</v>
      </c>
      <c r="AA17" s="25">
        <v>14</v>
      </c>
      <c r="AB17" s="287">
        <v>2</v>
      </c>
      <c r="AC17" s="309">
        <f t="shared" si="9"/>
        <v>0.43948799999999999</v>
      </c>
      <c r="AD17" s="298">
        <v>6</v>
      </c>
      <c r="AE17" s="309">
        <f t="shared" si="9"/>
        <v>1.3184640000000001</v>
      </c>
      <c r="AF17" s="280"/>
      <c r="AG17" s="309">
        <f t="shared" ref="AG17" si="74">$Y17*$Z17*AF17/1000000+2*AF17*$AS17*$AT17/1000000</f>
        <v>0</v>
      </c>
      <c r="AH17" s="280"/>
      <c r="AI17" s="309">
        <f t="shared" ref="AI17" si="75">$Y17*$Z17*AH17/1000000+AH17*$AS17*$AT17/1000000</f>
        <v>0</v>
      </c>
      <c r="AJ17" s="280">
        <v>6</v>
      </c>
      <c r="AK17" s="309">
        <f t="shared" ref="AK17" si="76">$Y17*$Z17*AJ17/1000000+AJ17*$AS17*$AT17/1000000</f>
        <v>1.3184640000000001</v>
      </c>
      <c r="AL17" s="130"/>
      <c r="AM17" s="309">
        <f t="shared" ref="AM17" si="77">$Y17*$Z17*AL17/1000000+AL17*$AS17*$AT17/1000000</f>
        <v>0</v>
      </c>
      <c r="AN17" s="154"/>
      <c r="AO17" s="309">
        <f t="shared" ref="AO17" si="78">$Y17*$Z17*AN17/1000000+AN17*$AS17*$AT17/1000000</f>
        <v>0</v>
      </c>
      <c r="AP17" s="316">
        <f t="shared" si="26"/>
        <v>14</v>
      </c>
      <c r="AQ17" s="312">
        <f t="shared" si="27"/>
        <v>3.076416</v>
      </c>
      <c r="AR17" s="23">
        <v>3.076416</v>
      </c>
      <c r="AS17" s="24"/>
      <c r="AT17" s="24"/>
      <c r="AU17" s="24"/>
      <c r="AV17" s="23"/>
      <c r="AW17" s="71">
        <v>7024</v>
      </c>
      <c r="AX17" s="28" t="s">
        <v>279</v>
      </c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74" x14ac:dyDescent="0.25">
      <c r="A18" s="34" t="s">
        <v>55</v>
      </c>
      <c r="B18" s="34"/>
      <c r="C18" s="35">
        <v>80</v>
      </c>
      <c r="D18" s="36">
        <v>880</v>
      </c>
      <c r="E18" s="28">
        <v>2</v>
      </c>
      <c r="F18" s="285"/>
      <c r="G18" s="309">
        <f t="shared" si="53"/>
        <v>0</v>
      </c>
      <c r="H18" s="298">
        <v>2</v>
      </c>
      <c r="I18" s="309">
        <f t="shared" si="1"/>
        <v>0.14080000000000001</v>
      </c>
      <c r="J18" s="280"/>
      <c r="K18" s="309">
        <f t="shared" si="2"/>
        <v>0</v>
      </c>
      <c r="L18" s="280"/>
      <c r="M18" s="309">
        <f t="shared" si="18"/>
        <v>0</v>
      </c>
      <c r="N18" s="280"/>
      <c r="O18" s="309">
        <f t="shared" si="3"/>
        <v>0</v>
      </c>
      <c r="P18" s="130"/>
      <c r="Q18" s="309">
        <f t="shared" si="4"/>
        <v>0</v>
      </c>
      <c r="R18" s="154"/>
      <c r="S18" s="309">
        <f t="shared" si="5"/>
        <v>0</v>
      </c>
      <c r="T18" s="316">
        <f t="shared" si="19"/>
        <v>2</v>
      </c>
      <c r="U18" s="312">
        <f t="shared" si="20"/>
        <v>0.14080000000000001</v>
      </c>
      <c r="V18" s="319">
        <f t="shared" si="6"/>
        <v>0</v>
      </c>
      <c r="W18" s="149">
        <f t="shared" si="7"/>
        <v>0</v>
      </c>
      <c r="X18" s="123">
        <f t="shared" si="8"/>
        <v>0.14080000000000001</v>
      </c>
      <c r="Y18" s="24">
        <v>218</v>
      </c>
      <c r="Z18" s="24">
        <v>948</v>
      </c>
      <c r="AA18" s="25">
        <v>2</v>
      </c>
      <c r="AB18" s="285"/>
      <c r="AC18" s="309">
        <f t="shared" si="9"/>
        <v>0</v>
      </c>
      <c r="AD18" s="298">
        <v>2</v>
      </c>
      <c r="AE18" s="309">
        <f t="shared" si="9"/>
        <v>0.41332799999999997</v>
      </c>
      <c r="AF18" s="280"/>
      <c r="AG18" s="309">
        <f t="shared" ref="AG18" si="79">$Y18*$Z18*AF18/1000000+2*AF18*$AS18*$AT18/1000000</f>
        <v>0</v>
      </c>
      <c r="AH18" s="280"/>
      <c r="AI18" s="309">
        <f t="shared" ref="AI18" si="80">$Y18*$Z18*AH18/1000000+AH18*$AS18*$AT18/1000000</f>
        <v>0</v>
      </c>
      <c r="AJ18" s="280"/>
      <c r="AK18" s="309">
        <f t="shared" ref="AK18" si="81">$Y18*$Z18*AJ18/1000000+AJ18*$AS18*$AT18/1000000</f>
        <v>0</v>
      </c>
      <c r="AL18" s="130"/>
      <c r="AM18" s="309">
        <f t="shared" ref="AM18" si="82">$Y18*$Z18*AL18/1000000+AL18*$AS18*$AT18/1000000</f>
        <v>0</v>
      </c>
      <c r="AN18" s="154"/>
      <c r="AO18" s="309">
        <f t="shared" ref="AO18" si="83">$Y18*$Z18*AN18/1000000+AN18*$AS18*$AT18/1000000</f>
        <v>0</v>
      </c>
      <c r="AP18" s="316">
        <f t="shared" si="26"/>
        <v>2</v>
      </c>
      <c r="AQ18" s="312">
        <f t="shared" si="27"/>
        <v>0.41332799999999997</v>
      </c>
      <c r="AR18" s="23">
        <v>0.41332799999999997</v>
      </c>
      <c r="AS18" s="26"/>
      <c r="AT18" s="26"/>
      <c r="AU18" s="26"/>
      <c r="AV18" s="23"/>
      <c r="AW18" s="71">
        <v>7024</v>
      </c>
      <c r="AX18" s="28" t="s">
        <v>279</v>
      </c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3" t="s">
        <v>6</v>
      </c>
      <c r="BR18" s="73">
        <f>X259</f>
        <v>843.06416499999978</v>
      </c>
    </row>
    <row r="19" spans="1:74" x14ac:dyDescent="0.25">
      <c r="A19" s="34" t="s">
        <v>56</v>
      </c>
      <c r="B19" s="34"/>
      <c r="C19" s="35">
        <v>80</v>
      </c>
      <c r="D19" s="36">
        <v>870</v>
      </c>
      <c r="E19" s="28">
        <v>2</v>
      </c>
      <c r="F19" s="285"/>
      <c r="G19" s="309">
        <f t="shared" si="53"/>
        <v>0</v>
      </c>
      <c r="H19" s="298"/>
      <c r="I19" s="309">
        <f t="shared" si="1"/>
        <v>0</v>
      </c>
      <c r="J19" s="280"/>
      <c r="K19" s="309">
        <f t="shared" si="2"/>
        <v>0</v>
      </c>
      <c r="L19" s="280"/>
      <c r="M19" s="309">
        <f t="shared" si="18"/>
        <v>0</v>
      </c>
      <c r="N19" s="280">
        <v>2</v>
      </c>
      <c r="O19" s="309">
        <f t="shared" si="3"/>
        <v>0.13919999999999999</v>
      </c>
      <c r="P19" s="130"/>
      <c r="Q19" s="309">
        <f t="shared" si="4"/>
        <v>0</v>
      </c>
      <c r="R19" s="154"/>
      <c r="S19" s="309">
        <f t="shared" si="5"/>
        <v>0</v>
      </c>
      <c r="T19" s="316">
        <f t="shared" si="19"/>
        <v>2</v>
      </c>
      <c r="U19" s="312">
        <f t="shared" si="20"/>
        <v>0.13919999999999999</v>
      </c>
      <c r="V19" s="319">
        <f t="shared" si="6"/>
        <v>0</v>
      </c>
      <c r="W19" s="149">
        <f t="shared" si="7"/>
        <v>0</v>
      </c>
      <c r="X19" s="123">
        <f t="shared" si="8"/>
        <v>0.13919999999999999</v>
      </c>
      <c r="Y19" s="24">
        <v>218</v>
      </c>
      <c r="Z19" s="24">
        <v>938</v>
      </c>
      <c r="AA19" s="25">
        <v>2</v>
      </c>
      <c r="AB19" s="285"/>
      <c r="AC19" s="309">
        <f t="shared" si="9"/>
        <v>0</v>
      </c>
      <c r="AD19" s="298"/>
      <c r="AE19" s="309">
        <f t="shared" si="9"/>
        <v>0</v>
      </c>
      <c r="AF19" s="280"/>
      <c r="AG19" s="309">
        <f t="shared" ref="AG19" si="84">$Y19*$Z19*AF19/1000000+2*AF19*$AS19*$AT19/1000000</f>
        <v>0</v>
      </c>
      <c r="AH19" s="280"/>
      <c r="AI19" s="309">
        <f t="shared" ref="AI19" si="85">$Y19*$Z19*AH19/1000000+AH19*$AS19*$AT19/1000000</f>
        <v>0</v>
      </c>
      <c r="AJ19" s="280">
        <v>2</v>
      </c>
      <c r="AK19" s="309">
        <f t="shared" ref="AK19" si="86">$Y19*$Z19*AJ19/1000000+AJ19*$AS19*$AT19/1000000</f>
        <v>0.408968</v>
      </c>
      <c r="AL19" s="130"/>
      <c r="AM19" s="309">
        <f t="shared" ref="AM19" si="87">$Y19*$Z19*AL19/1000000+AL19*$AS19*$AT19/1000000</f>
        <v>0</v>
      </c>
      <c r="AN19" s="154"/>
      <c r="AO19" s="309">
        <f t="shared" ref="AO19" si="88">$Y19*$Z19*AN19/1000000+AN19*$AS19*$AT19/1000000</f>
        <v>0</v>
      </c>
      <c r="AP19" s="316">
        <f t="shared" si="26"/>
        <v>2</v>
      </c>
      <c r="AQ19" s="312">
        <f t="shared" si="27"/>
        <v>0.408968</v>
      </c>
      <c r="AR19" s="23">
        <v>0.408968</v>
      </c>
      <c r="AS19" s="26"/>
      <c r="AT19" s="26"/>
      <c r="AU19" s="26"/>
      <c r="AV19" s="23"/>
      <c r="AW19" s="71">
        <v>7024</v>
      </c>
      <c r="AX19" s="28" t="s">
        <v>279</v>
      </c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3" t="s">
        <v>7</v>
      </c>
      <c r="BR19" s="73">
        <f>AR259+AV259</f>
        <v>1486.735103</v>
      </c>
    </row>
    <row r="20" spans="1:74" x14ac:dyDescent="0.25">
      <c r="A20" s="34" t="s">
        <v>57</v>
      </c>
      <c r="B20" s="34"/>
      <c r="C20" s="35">
        <v>80</v>
      </c>
      <c r="D20" s="36">
        <v>820</v>
      </c>
      <c r="E20" s="28">
        <v>4</v>
      </c>
      <c r="F20" s="285"/>
      <c r="G20" s="309">
        <f t="shared" si="53"/>
        <v>0</v>
      </c>
      <c r="H20" s="298"/>
      <c r="I20" s="309">
        <f t="shared" si="1"/>
        <v>0</v>
      </c>
      <c r="J20" s="280"/>
      <c r="K20" s="309">
        <f t="shared" si="2"/>
        <v>0</v>
      </c>
      <c r="L20" s="280"/>
      <c r="M20" s="309">
        <f t="shared" si="18"/>
        <v>0</v>
      </c>
      <c r="N20" s="280">
        <v>2</v>
      </c>
      <c r="O20" s="309">
        <f t="shared" si="3"/>
        <v>0.13120000000000001</v>
      </c>
      <c r="P20" s="130"/>
      <c r="Q20" s="309">
        <f t="shared" si="4"/>
        <v>0</v>
      </c>
      <c r="R20" s="154">
        <v>2</v>
      </c>
      <c r="S20" s="309">
        <f t="shared" si="5"/>
        <v>0.13120000000000001</v>
      </c>
      <c r="T20" s="316">
        <f t="shared" si="19"/>
        <v>4</v>
      </c>
      <c r="U20" s="312">
        <f t="shared" si="20"/>
        <v>0.26240000000000002</v>
      </c>
      <c r="V20" s="319">
        <f t="shared" si="6"/>
        <v>0</v>
      </c>
      <c r="W20" s="149">
        <f t="shared" si="7"/>
        <v>0</v>
      </c>
      <c r="X20" s="123">
        <f t="shared" si="8"/>
        <v>0.26240000000000002</v>
      </c>
      <c r="Y20" s="24">
        <v>218</v>
      </c>
      <c r="Z20" s="24">
        <v>888</v>
      </c>
      <c r="AA20" s="25">
        <v>4</v>
      </c>
      <c r="AB20" s="285"/>
      <c r="AC20" s="309">
        <f t="shared" si="9"/>
        <v>0</v>
      </c>
      <c r="AD20" s="298"/>
      <c r="AE20" s="309">
        <f t="shared" si="9"/>
        <v>0</v>
      </c>
      <c r="AF20" s="280"/>
      <c r="AG20" s="309">
        <f t="shared" ref="AG20" si="89">$Y20*$Z20*AF20/1000000+2*AF20*$AS20*$AT20/1000000</f>
        <v>0</v>
      </c>
      <c r="AH20" s="280"/>
      <c r="AI20" s="309">
        <f t="shared" ref="AI20" si="90">$Y20*$Z20*AH20/1000000+AH20*$AS20*$AT20/1000000</f>
        <v>0</v>
      </c>
      <c r="AJ20" s="280">
        <v>2</v>
      </c>
      <c r="AK20" s="309">
        <f t="shared" ref="AK20" si="91">$Y20*$Z20*AJ20/1000000+AJ20*$AS20*$AT20/1000000</f>
        <v>0.38716800000000001</v>
      </c>
      <c r="AL20" s="130"/>
      <c r="AM20" s="309">
        <f t="shared" ref="AM20" si="92">$Y20*$Z20*AL20/1000000+AL20*$AS20*$AT20/1000000</f>
        <v>0</v>
      </c>
      <c r="AN20" s="154">
        <v>2</v>
      </c>
      <c r="AO20" s="309">
        <f t="shared" ref="AO20" si="93">$Y20*$Z20*AN20/1000000+AN20*$AS20*$AT20/1000000</f>
        <v>0.38716800000000001</v>
      </c>
      <c r="AP20" s="316">
        <f t="shared" si="26"/>
        <v>4</v>
      </c>
      <c r="AQ20" s="312">
        <f t="shared" si="27"/>
        <v>0.77433600000000002</v>
      </c>
      <c r="AR20" s="23">
        <v>0.77433600000000002</v>
      </c>
      <c r="AS20" s="26"/>
      <c r="AT20" s="26"/>
      <c r="AU20" s="26"/>
      <c r="AV20" s="23"/>
      <c r="AW20" s="71">
        <v>7024</v>
      </c>
      <c r="AX20" s="28" t="s">
        <v>279</v>
      </c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3" t="s">
        <v>8</v>
      </c>
      <c r="BR20" s="73">
        <f>BD10</f>
        <v>1801.4375</v>
      </c>
    </row>
    <row r="21" spans="1:74" x14ac:dyDescent="0.25">
      <c r="A21" s="34" t="s">
        <v>58</v>
      </c>
      <c r="B21" s="34"/>
      <c r="C21" s="35">
        <v>80</v>
      </c>
      <c r="D21" s="36">
        <v>900</v>
      </c>
      <c r="E21" s="28">
        <v>3</v>
      </c>
      <c r="F21" s="285"/>
      <c r="G21" s="309">
        <f t="shared" si="53"/>
        <v>0</v>
      </c>
      <c r="H21" s="298"/>
      <c r="I21" s="309">
        <f t="shared" si="1"/>
        <v>0</v>
      </c>
      <c r="J21" s="280"/>
      <c r="K21" s="309">
        <f t="shared" si="2"/>
        <v>0</v>
      </c>
      <c r="L21" s="280">
        <v>1</v>
      </c>
      <c r="M21" s="309">
        <f t="shared" si="18"/>
        <v>7.1999999999999995E-2</v>
      </c>
      <c r="N21" s="280"/>
      <c r="O21" s="309">
        <f t="shared" si="3"/>
        <v>0</v>
      </c>
      <c r="P21" s="130"/>
      <c r="Q21" s="309">
        <f t="shared" si="4"/>
        <v>0</v>
      </c>
      <c r="R21" s="154">
        <v>2</v>
      </c>
      <c r="S21" s="309">
        <f t="shared" si="5"/>
        <v>0.14399999999999999</v>
      </c>
      <c r="T21" s="316">
        <f t="shared" si="19"/>
        <v>3</v>
      </c>
      <c r="U21" s="312">
        <f t="shared" si="20"/>
        <v>0.21599999999999997</v>
      </c>
      <c r="V21" s="319">
        <f t="shared" si="6"/>
        <v>0</v>
      </c>
      <c r="W21" s="149">
        <f t="shared" si="7"/>
        <v>0</v>
      </c>
      <c r="X21" s="123">
        <f t="shared" si="8"/>
        <v>0.216</v>
      </c>
      <c r="Y21" s="24">
        <v>218</v>
      </c>
      <c r="Z21" s="24">
        <v>968</v>
      </c>
      <c r="AA21" s="25">
        <v>3</v>
      </c>
      <c r="AB21" s="285"/>
      <c r="AC21" s="309">
        <f t="shared" si="9"/>
        <v>0</v>
      </c>
      <c r="AD21" s="298"/>
      <c r="AE21" s="309">
        <f t="shared" si="9"/>
        <v>0</v>
      </c>
      <c r="AF21" s="280"/>
      <c r="AG21" s="309">
        <f t="shared" ref="AG21" si="94">$Y21*$Z21*AF21/1000000+2*AF21*$AS21*$AT21/1000000</f>
        <v>0</v>
      </c>
      <c r="AH21" s="280">
        <v>1</v>
      </c>
      <c r="AI21" s="309">
        <f t="shared" ref="AI21" si="95">$Y21*$Z21*AH21/1000000+AH21*$AS21*$AT21/1000000</f>
        <v>0.21102399999999999</v>
      </c>
      <c r="AJ21" s="280"/>
      <c r="AK21" s="309">
        <f t="shared" ref="AK21" si="96">$Y21*$Z21*AJ21/1000000+AJ21*$AS21*$AT21/1000000</f>
        <v>0</v>
      </c>
      <c r="AL21" s="130"/>
      <c r="AM21" s="309">
        <f t="shared" ref="AM21" si="97">$Y21*$Z21*AL21/1000000+AL21*$AS21*$AT21/1000000</f>
        <v>0</v>
      </c>
      <c r="AN21" s="154">
        <v>2</v>
      </c>
      <c r="AO21" s="309">
        <f t="shared" ref="AO21" si="98">$Y21*$Z21*AN21/1000000+AN21*$AS21*$AT21/1000000</f>
        <v>0.42204799999999998</v>
      </c>
      <c r="AP21" s="316">
        <f t="shared" si="26"/>
        <v>3</v>
      </c>
      <c r="AQ21" s="312">
        <f t="shared" si="27"/>
        <v>0.63307199999999997</v>
      </c>
      <c r="AR21" s="23">
        <v>0.63307199999999997</v>
      </c>
      <c r="AS21" s="26"/>
      <c r="AT21" s="26"/>
      <c r="AU21" s="26"/>
      <c r="AV21" s="23"/>
      <c r="AW21" s="71">
        <v>7024</v>
      </c>
      <c r="AX21" s="28" t="s">
        <v>279</v>
      </c>
      <c r="BQ21" s="73" t="s">
        <v>9</v>
      </c>
      <c r="BR21" s="76">
        <f>BR20/BR19</f>
        <v>1.2116734826298106</v>
      </c>
    </row>
    <row r="22" spans="1:74" x14ac:dyDescent="0.25">
      <c r="A22" s="34" t="s">
        <v>59</v>
      </c>
      <c r="B22" s="34"/>
      <c r="C22" s="35">
        <v>80</v>
      </c>
      <c r="D22" s="36">
        <v>890</v>
      </c>
      <c r="E22" s="28">
        <v>2</v>
      </c>
      <c r="F22" s="285"/>
      <c r="G22" s="309">
        <f t="shared" si="53"/>
        <v>0</v>
      </c>
      <c r="H22" s="298"/>
      <c r="I22" s="309">
        <f t="shared" si="1"/>
        <v>0</v>
      </c>
      <c r="J22" s="280"/>
      <c r="K22" s="309">
        <f t="shared" si="2"/>
        <v>0</v>
      </c>
      <c r="L22" s="280"/>
      <c r="M22" s="309">
        <f t="shared" si="18"/>
        <v>0</v>
      </c>
      <c r="N22" s="280"/>
      <c r="O22" s="309">
        <f t="shared" si="3"/>
        <v>0</v>
      </c>
      <c r="P22" s="130"/>
      <c r="Q22" s="309">
        <f t="shared" si="4"/>
        <v>0</v>
      </c>
      <c r="R22" s="154">
        <v>2</v>
      </c>
      <c r="S22" s="309">
        <f t="shared" si="5"/>
        <v>0.1424</v>
      </c>
      <c r="T22" s="316">
        <f t="shared" si="19"/>
        <v>2</v>
      </c>
      <c r="U22" s="312">
        <f t="shared" si="20"/>
        <v>0.1424</v>
      </c>
      <c r="V22" s="319">
        <f t="shared" si="6"/>
        <v>0</v>
      </c>
      <c r="W22" s="149">
        <f t="shared" si="7"/>
        <v>0</v>
      </c>
      <c r="X22" s="123">
        <f t="shared" si="8"/>
        <v>0.1424</v>
      </c>
      <c r="Y22" s="24">
        <v>218</v>
      </c>
      <c r="Z22" s="24">
        <v>958</v>
      </c>
      <c r="AA22" s="25">
        <v>2</v>
      </c>
      <c r="AB22" s="285"/>
      <c r="AC22" s="309">
        <f t="shared" si="9"/>
        <v>0</v>
      </c>
      <c r="AD22" s="298"/>
      <c r="AE22" s="309">
        <f t="shared" si="9"/>
        <v>0</v>
      </c>
      <c r="AF22" s="280"/>
      <c r="AG22" s="309">
        <f t="shared" ref="AG22" si="99">$Y22*$Z22*AF22/1000000+2*AF22*$AS22*$AT22/1000000</f>
        <v>0</v>
      </c>
      <c r="AH22" s="280"/>
      <c r="AI22" s="309">
        <f t="shared" ref="AI22" si="100">$Y22*$Z22*AH22/1000000+AH22*$AS22*$AT22/1000000</f>
        <v>0</v>
      </c>
      <c r="AJ22" s="280"/>
      <c r="AK22" s="309">
        <f t="shared" ref="AK22" si="101">$Y22*$Z22*AJ22/1000000+AJ22*$AS22*$AT22/1000000</f>
        <v>0</v>
      </c>
      <c r="AL22" s="130"/>
      <c r="AM22" s="309">
        <f t="shared" ref="AM22" si="102">$Y22*$Z22*AL22/1000000+AL22*$AS22*$AT22/1000000</f>
        <v>0</v>
      </c>
      <c r="AN22" s="154">
        <v>2</v>
      </c>
      <c r="AO22" s="309">
        <f t="shared" ref="AO22" si="103">$Y22*$Z22*AN22/1000000+AN22*$AS22*$AT22/1000000</f>
        <v>0.417688</v>
      </c>
      <c r="AP22" s="316">
        <f t="shared" si="26"/>
        <v>2</v>
      </c>
      <c r="AQ22" s="312">
        <f t="shared" si="27"/>
        <v>0.417688</v>
      </c>
      <c r="AR22" s="23">
        <v>0.417688</v>
      </c>
      <c r="AS22" s="26"/>
      <c r="AT22" s="26"/>
      <c r="AU22" s="26"/>
      <c r="AV22" s="23"/>
      <c r="AW22" s="71">
        <v>7024</v>
      </c>
      <c r="AX22" s="28" t="s">
        <v>279</v>
      </c>
      <c r="BQ22" s="73" t="s">
        <v>10</v>
      </c>
      <c r="BR22" s="73">
        <f>BR20-BR19</f>
        <v>314.70239700000002</v>
      </c>
    </row>
    <row r="23" spans="1:74" x14ac:dyDescent="0.25">
      <c r="A23" s="34" t="s">
        <v>60</v>
      </c>
      <c r="B23" s="34"/>
      <c r="C23" s="35">
        <v>80</v>
      </c>
      <c r="D23" s="36">
        <v>950</v>
      </c>
      <c r="E23" s="28">
        <v>4</v>
      </c>
      <c r="F23" s="285"/>
      <c r="G23" s="309">
        <f t="shared" si="53"/>
        <v>0</v>
      </c>
      <c r="H23" s="298"/>
      <c r="I23" s="309">
        <f t="shared" si="1"/>
        <v>0</v>
      </c>
      <c r="J23" s="140">
        <v>4</v>
      </c>
      <c r="K23" s="309">
        <f t="shared" si="2"/>
        <v>0.30399999999999999</v>
      </c>
      <c r="L23" s="280"/>
      <c r="M23" s="309">
        <f t="shared" si="18"/>
        <v>0</v>
      </c>
      <c r="N23" s="280"/>
      <c r="O23" s="309">
        <f t="shared" si="3"/>
        <v>0</v>
      </c>
      <c r="P23" s="130"/>
      <c r="Q23" s="309">
        <f t="shared" si="4"/>
        <v>0</v>
      </c>
      <c r="R23" s="154"/>
      <c r="S23" s="309">
        <f t="shared" si="5"/>
        <v>0</v>
      </c>
      <c r="T23" s="316">
        <f t="shared" si="19"/>
        <v>4</v>
      </c>
      <c r="U23" s="312">
        <f t="shared" si="20"/>
        <v>0.30399999999999999</v>
      </c>
      <c r="V23" s="319">
        <f t="shared" si="6"/>
        <v>0</v>
      </c>
      <c r="W23" s="149">
        <f t="shared" si="7"/>
        <v>0</v>
      </c>
      <c r="X23" s="123">
        <f t="shared" si="8"/>
        <v>0.30399999999999999</v>
      </c>
      <c r="Y23" s="24">
        <v>218</v>
      </c>
      <c r="Z23" s="24">
        <v>1018</v>
      </c>
      <c r="AA23" s="25">
        <v>4</v>
      </c>
      <c r="AB23" s="285"/>
      <c r="AC23" s="309">
        <f t="shared" si="9"/>
        <v>0</v>
      </c>
      <c r="AD23" s="298"/>
      <c r="AE23" s="309">
        <f t="shared" si="9"/>
        <v>0</v>
      </c>
      <c r="AF23" s="140">
        <v>4</v>
      </c>
      <c r="AG23" s="309">
        <f t="shared" ref="AG23" si="104">$Y23*$Z23*AF23/1000000+2*AF23*$AS23*$AT23/1000000</f>
        <v>0.88769600000000004</v>
      </c>
      <c r="AH23" s="280"/>
      <c r="AI23" s="309">
        <f t="shared" ref="AI23" si="105">$Y23*$Z23*AH23/1000000+AH23*$AS23*$AT23/1000000</f>
        <v>0</v>
      </c>
      <c r="AJ23" s="280"/>
      <c r="AK23" s="309">
        <f t="shared" ref="AK23" si="106">$Y23*$Z23*AJ23/1000000+AJ23*$AS23*$AT23/1000000</f>
        <v>0</v>
      </c>
      <c r="AL23" s="130"/>
      <c r="AM23" s="309">
        <f t="shared" ref="AM23" si="107">$Y23*$Z23*AL23/1000000+AL23*$AS23*$AT23/1000000</f>
        <v>0</v>
      </c>
      <c r="AN23" s="154"/>
      <c r="AO23" s="309">
        <f t="shared" ref="AO23" si="108">$Y23*$Z23*AN23/1000000+AN23*$AS23*$AT23/1000000</f>
        <v>0</v>
      </c>
      <c r="AP23" s="316">
        <f t="shared" si="26"/>
        <v>4</v>
      </c>
      <c r="AQ23" s="312">
        <f t="shared" si="27"/>
        <v>0.88769600000000004</v>
      </c>
      <c r="AR23" s="23">
        <v>0.88769600000000004</v>
      </c>
      <c r="AS23" s="26"/>
      <c r="AT23" s="26"/>
      <c r="AU23" s="26"/>
      <c r="AV23" s="23"/>
      <c r="AW23" s="71">
        <v>7024</v>
      </c>
      <c r="AX23" s="28" t="s">
        <v>279</v>
      </c>
    </row>
    <row r="24" spans="1:74" x14ac:dyDescent="0.25">
      <c r="A24" s="34" t="s">
        <v>61</v>
      </c>
      <c r="B24" s="34"/>
      <c r="C24" s="35">
        <v>80</v>
      </c>
      <c r="D24" s="36">
        <v>1000</v>
      </c>
      <c r="E24" s="28">
        <v>22</v>
      </c>
      <c r="F24" s="285"/>
      <c r="G24" s="309">
        <f t="shared" si="53"/>
        <v>0</v>
      </c>
      <c r="H24" s="298"/>
      <c r="I24" s="309">
        <f t="shared" si="1"/>
        <v>0</v>
      </c>
      <c r="J24" s="280"/>
      <c r="K24" s="309">
        <f t="shared" si="2"/>
        <v>0</v>
      </c>
      <c r="L24" s="280"/>
      <c r="M24" s="309">
        <f t="shared" si="18"/>
        <v>0</v>
      </c>
      <c r="N24" s="280"/>
      <c r="O24" s="309">
        <f t="shared" si="3"/>
        <v>0</v>
      </c>
      <c r="P24" s="130">
        <v>20</v>
      </c>
      <c r="Q24" s="309">
        <f t="shared" si="4"/>
        <v>1.6</v>
      </c>
      <c r="R24" s="154">
        <v>2</v>
      </c>
      <c r="S24" s="309">
        <f t="shared" si="5"/>
        <v>0.16</v>
      </c>
      <c r="T24" s="316">
        <f t="shared" si="19"/>
        <v>22</v>
      </c>
      <c r="U24" s="312">
        <f t="shared" si="20"/>
        <v>1.76</v>
      </c>
      <c r="V24" s="319">
        <f t="shared" si="6"/>
        <v>0</v>
      </c>
      <c r="W24" s="149">
        <f t="shared" si="7"/>
        <v>0</v>
      </c>
      <c r="X24" s="123">
        <f t="shared" si="8"/>
        <v>1.76</v>
      </c>
      <c r="Y24" s="24">
        <v>218</v>
      </c>
      <c r="Z24" s="24">
        <v>1068</v>
      </c>
      <c r="AA24" s="25">
        <v>22</v>
      </c>
      <c r="AB24" s="285"/>
      <c r="AC24" s="309">
        <f t="shared" si="9"/>
        <v>0</v>
      </c>
      <c r="AD24" s="298"/>
      <c r="AE24" s="309">
        <f t="shared" si="9"/>
        <v>0</v>
      </c>
      <c r="AF24" s="280"/>
      <c r="AG24" s="309">
        <f t="shared" ref="AG24" si="109">$Y24*$Z24*AF24/1000000+2*AF24*$AS24*$AT24/1000000</f>
        <v>0</v>
      </c>
      <c r="AH24" s="280"/>
      <c r="AI24" s="309">
        <f t="shared" ref="AI24" si="110">$Y24*$Z24*AH24/1000000+AH24*$AS24*$AT24/1000000</f>
        <v>0</v>
      </c>
      <c r="AJ24" s="280"/>
      <c r="AK24" s="309">
        <f t="shared" ref="AK24" si="111">$Y24*$Z24*AJ24/1000000+AJ24*$AS24*$AT24/1000000</f>
        <v>0</v>
      </c>
      <c r="AL24" s="130">
        <v>20</v>
      </c>
      <c r="AM24" s="309">
        <f t="shared" ref="AM24" si="112">$Y24*$Z24*AL24/1000000+AL24*$AS24*$AT24/1000000</f>
        <v>4.6564800000000002</v>
      </c>
      <c r="AN24" s="154">
        <v>2</v>
      </c>
      <c r="AO24" s="309">
        <f t="shared" ref="AO24" si="113">$Y24*$Z24*AN24/1000000+AN24*$AS24*$AT24/1000000</f>
        <v>0.46564800000000001</v>
      </c>
      <c r="AP24" s="316">
        <f t="shared" si="26"/>
        <v>22</v>
      </c>
      <c r="AQ24" s="312">
        <f t="shared" si="27"/>
        <v>5.122128</v>
      </c>
      <c r="AR24" s="23">
        <v>5.122128</v>
      </c>
      <c r="AS24" s="26"/>
      <c r="AT24" s="26"/>
      <c r="AU24" s="26"/>
      <c r="AV24" s="23"/>
      <c r="AW24" s="71">
        <v>7024</v>
      </c>
      <c r="AX24" s="28" t="s">
        <v>279</v>
      </c>
      <c r="BK24" s="139"/>
    </row>
    <row r="25" spans="1:74" ht="15.75" thickBot="1" x14ac:dyDescent="0.3">
      <c r="A25" s="34" t="s">
        <v>62</v>
      </c>
      <c r="B25" s="34"/>
      <c r="C25" s="35">
        <v>80</v>
      </c>
      <c r="D25" s="36">
        <v>489</v>
      </c>
      <c r="E25" s="28">
        <v>4</v>
      </c>
      <c r="F25" s="287">
        <f>1+1+1+1</f>
        <v>4</v>
      </c>
      <c r="G25" s="309">
        <f t="shared" si="53"/>
        <v>0.15648000000000001</v>
      </c>
      <c r="H25" s="298"/>
      <c r="I25" s="309">
        <f t="shared" si="1"/>
        <v>0</v>
      </c>
      <c r="J25" s="280"/>
      <c r="K25" s="309">
        <f t="shared" si="2"/>
        <v>0</v>
      </c>
      <c r="L25" s="280"/>
      <c r="M25" s="309">
        <f t="shared" si="18"/>
        <v>0</v>
      </c>
      <c r="N25" s="280"/>
      <c r="O25" s="309">
        <f t="shared" si="3"/>
        <v>0</v>
      </c>
      <c r="P25" s="130"/>
      <c r="Q25" s="309">
        <f t="shared" si="4"/>
        <v>0</v>
      </c>
      <c r="R25" s="154"/>
      <c r="S25" s="309">
        <f t="shared" si="5"/>
        <v>0</v>
      </c>
      <c r="T25" s="316">
        <f t="shared" si="19"/>
        <v>4</v>
      </c>
      <c r="U25" s="312">
        <f t="shared" si="20"/>
        <v>0.15648000000000001</v>
      </c>
      <c r="V25" s="319">
        <f t="shared" si="6"/>
        <v>0</v>
      </c>
      <c r="W25" s="149">
        <f t="shared" si="7"/>
        <v>0</v>
      </c>
      <c r="X25" s="123">
        <f t="shared" si="8"/>
        <v>0.15648000000000001</v>
      </c>
      <c r="Y25" s="24">
        <v>218</v>
      </c>
      <c r="Z25" s="24">
        <v>557</v>
      </c>
      <c r="AA25" s="25">
        <v>4</v>
      </c>
      <c r="AB25" s="287">
        <f>1+1+1+1</f>
        <v>4</v>
      </c>
      <c r="AC25" s="309">
        <f t="shared" si="9"/>
        <v>0.48570400000000002</v>
      </c>
      <c r="AD25" s="298"/>
      <c r="AE25" s="309">
        <f t="shared" si="9"/>
        <v>0</v>
      </c>
      <c r="AF25" s="280"/>
      <c r="AG25" s="309">
        <f t="shared" ref="AG25" si="114">$Y25*$Z25*AF25/1000000+2*AF25*$AS25*$AT25/1000000</f>
        <v>0</v>
      </c>
      <c r="AH25" s="280"/>
      <c r="AI25" s="309">
        <f t="shared" ref="AI25" si="115">$Y25*$Z25*AH25/1000000+AH25*$AS25*$AT25/1000000</f>
        <v>0</v>
      </c>
      <c r="AJ25" s="280"/>
      <c r="AK25" s="309">
        <f t="shared" ref="AK25" si="116">$Y25*$Z25*AJ25/1000000+AJ25*$AS25*$AT25/1000000</f>
        <v>0</v>
      </c>
      <c r="AL25" s="130"/>
      <c r="AM25" s="309">
        <f t="shared" ref="AM25" si="117">$Y25*$Z25*AL25/1000000+AL25*$AS25*$AT25/1000000</f>
        <v>0</v>
      </c>
      <c r="AN25" s="154"/>
      <c r="AO25" s="309">
        <f t="shared" ref="AO25" si="118">$Y25*$Z25*AN25/1000000+AN25*$AS25*$AT25/1000000</f>
        <v>0</v>
      </c>
      <c r="AP25" s="316">
        <f t="shared" si="26"/>
        <v>4</v>
      </c>
      <c r="AQ25" s="312">
        <f t="shared" si="27"/>
        <v>0.48570400000000002</v>
      </c>
      <c r="AR25" s="23">
        <v>0.48570400000000002</v>
      </c>
      <c r="AS25" s="26"/>
      <c r="AT25" s="26"/>
      <c r="AU25" s="26"/>
      <c r="AV25" s="23"/>
      <c r="AW25" s="71">
        <v>7024</v>
      </c>
      <c r="AX25" s="28" t="s">
        <v>279</v>
      </c>
      <c r="BA25" s="599" t="s">
        <v>589</v>
      </c>
      <c r="BB25" s="600"/>
      <c r="BC25" s="600"/>
      <c r="BO25" s="841" t="s">
        <v>294</v>
      </c>
      <c r="BP25" s="841"/>
    </row>
    <row r="26" spans="1:74" ht="15.75" thickBot="1" x14ac:dyDescent="0.3">
      <c r="A26" s="34" t="s">
        <v>63</v>
      </c>
      <c r="B26" s="34"/>
      <c r="C26" s="35">
        <v>80</v>
      </c>
      <c r="D26" s="36">
        <v>978</v>
      </c>
      <c r="E26" s="28">
        <v>2</v>
      </c>
      <c r="F26" s="287">
        <v>2</v>
      </c>
      <c r="G26" s="309">
        <f t="shared" si="53"/>
        <v>0.15648000000000001</v>
      </c>
      <c r="H26" s="298"/>
      <c r="I26" s="309">
        <f t="shared" si="1"/>
        <v>0</v>
      </c>
      <c r="J26" s="280"/>
      <c r="K26" s="309">
        <f t="shared" si="2"/>
        <v>0</v>
      </c>
      <c r="L26" s="280"/>
      <c r="M26" s="309">
        <f t="shared" si="18"/>
        <v>0</v>
      </c>
      <c r="N26" s="280"/>
      <c r="O26" s="309">
        <f t="shared" si="3"/>
        <v>0</v>
      </c>
      <c r="P26" s="130"/>
      <c r="Q26" s="309">
        <f t="shared" si="4"/>
        <v>0</v>
      </c>
      <c r="R26" s="154"/>
      <c r="S26" s="309">
        <f t="shared" si="5"/>
        <v>0</v>
      </c>
      <c r="T26" s="316">
        <f t="shared" si="19"/>
        <v>2</v>
      </c>
      <c r="U26" s="312">
        <f t="shared" si="20"/>
        <v>0.15648000000000001</v>
      </c>
      <c r="V26" s="319">
        <f t="shared" si="6"/>
        <v>0</v>
      </c>
      <c r="W26" s="149">
        <f t="shared" si="7"/>
        <v>0</v>
      </c>
      <c r="X26" s="123">
        <f t="shared" si="8"/>
        <v>0.15648000000000001</v>
      </c>
      <c r="Y26" s="24">
        <v>218</v>
      </c>
      <c r="Z26" s="24">
        <v>1046</v>
      </c>
      <c r="AA26" s="25">
        <v>2</v>
      </c>
      <c r="AB26" s="287">
        <v>2</v>
      </c>
      <c r="AC26" s="309">
        <f t="shared" si="9"/>
        <v>0.45605600000000002</v>
      </c>
      <c r="AD26" s="298"/>
      <c r="AE26" s="309">
        <f t="shared" si="9"/>
        <v>0</v>
      </c>
      <c r="AF26" s="280"/>
      <c r="AG26" s="309">
        <f t="shared" ref="AG26" si="119">$Y26*$Z26*AF26/1000000+2*AF26*$AS26*$AT26/1000000</f>
        <v>0</v>
      </c>
      <c r="AH26" s="280"/>
      <c r="AI26" s="309">
        <f t="shared" ref="AI26" si="120">$Y26*$Z26*AH26/1000000+AH26*$AS26*$AT26/1000000</f>
        <v>0</v>
      </c>
      <c r="AJ26" s="280"/>
      <c r="AK26" s="309">
        <f t="shared" ref="AK26" si="121">$Y26*$Z26*AJ26/1000000+AJ26*$AS26*$AT26/1000000</f>
        <v>0</v>
      </c>
      <c r="AL26" s="130"/>
      <c r="AM26" s="309">
        <f t="shared" ref="AM26" si="122">$Y26*$Z26*AL26/1000000+AL26*$AS26*$AT26/1000000</f>
        <v>0</v>
      </c>
      <c r="AN26" s="154"/>
      <c r="AO26" s="309">
        <f t="shared" ref="AO26" si="123">$Y26*$Z26*AN26/1000000+AN26*$AS26*$AT26/1000000</f>
        <v>0</v>
      </c>
      <c r="AP26" s="316">
        <f t="shared" si="26"/>
        <v>2</v>
      </c>
      <c r="AQ26" s="312">
        <f t="shared" si="27"/>
        <v>0.45605600000000002</v>
      </c>
      <c r="AR26" s="23">
        <v>0.45605600000000002</v>
      </c>
      <c r="AS26" s="26"/>
      <c r="AT26" s="26"/>
      <c r="AU26" s="26"/>
      <c r="AV26" s="23"/>
      <c r="AW26" s="71">
        <v>7024</v>
      </c>
      <c r="AX26" s="28" t="s">
        <v>279</v>
      </c>
      <c r="BA26" s="3" t="s">
        <v>17</v>
      </c>
      <c r="BB26" s="3" t="s">
        <v>15</v>
      </c>
      <c r="BC26" s="3" t="s">
        <v>18</v>
      </c>
      <c r="BD26" s="73" t="s">
        <v>19</v>
      </c>
      <c r="BE26" s="3" t="s">
        <v>20</v>
      </c>
      <c r="BF26" s="117" t="s">
        <v>287</v>
      </c>
      <c r="BG26" s="113" t="s">
        <v>288</v>
      </c>
      <c r="BH26" s="117" t="s">
        <v>289</v>
      </c>
      <c r="BI26" s="117" t="s">
        <v>290</v>
      </c>
      <c r="BJ26" s="493" t="s">
        <v>558</v>
      </c>
      <c r="BK26" s="129" t="s">
        <v>291</v>
      </c>
      <c r="BL26" s="129" t="s">
        <v>292</v>
      </c>
      <c r="BM26" s="129" t="s">
        <v>293</v>
      </c>
      <c r="BN26" s="493" t="s">
        <v>559</v>
      </c>
      <c r="BO26" s="493" t="s">
        <v>340</v>
      </c>
      <c r="BP26" s="493" t="s">
        <v>350</v>
      </c>
      <c r="BQ26" s="73" t="s">
        <v>4</v>
      </c>
      <c r="BR26" s="73"/>
    </row>
    <row r="27" spans="1:74" x14ac:dyDescent="0.25">
      <c r="A27" s="34" t="s">
        <v>64</v>
      </c>
      <c r="B27" s="34"/>
      <c r="C27" s="35">
        <v>80</v>
      </c>
      <c r="D27" s="36">
        <v>778</v>
      </c>
      <c r="E27" s="28">
        <v>2</v>
      </c>
      <c r="F27" s="285"/>
      <c r="G27" s="309">
        <f t="shared" si="53"/>
        <v>0</v>
      </c>
      <c r="H27" s="298">
        <v>2</v>
      </c>
      <c r="I27" s="309">
        <f t="shared" si="1"/>
        <v>0.12447999999999999</v>
      </c>
      <c r="J27" s="280"/>
      <c r="K27" s="309">
        <f t="shared" si="2"/>
        <v>0</v>
      </c>
      <c r="L27" s="280"/>
      <c r="M27" s="309">
        <f t="shared" si="18"/>
        <v>0</v>
      </c>
      <c r="N27" s="280"/>
      <c r="O27" s="309">
        <f t="shared" si="3"/>
        <v>0</v>
      </c>
      <c r="P27" s="130"/>
      <c r="Q27" s="309">
        <f t="shared" si="4"/>
        <v>0</v>
      </c>
      <c r="R27" s="154"/>
      <c r="S27" s="309">
        <f t="shared" si="5"/>
        <v>0</v>
      </c>
      <c r="T27" s="316">
        <f t="shared" si="19"/>
        <v>2</v>
      </c>
      <c r="U27" s="312">
        <f t="shared" si="20"/>
        <v>0.12447999999999999</v>
      </c>
      <c r="V27" s="319">
        <f t="shared" si="6"/>
        <v>0</v>
      </c>
      <c r="W27" s="149">
        <f t="shared" si="7"/>
        <v>0</v>
      </c>
      <c r="X27" s="123">
        <f t="shared" si="8"/>
        <v>0.12447999999999999</v>
      </c>
      <c r="Y27" s="24">
        <v>218</v>
      </c>
      <c r="Z27" s="24">
        <v>846</v>
      </c>
      <c r="AA27" s="25">
        <v>2</v>
      </c>
      <c r="AB27" s="285"/>
      <c r="AC27" s="309">
        <f t="shared" si="9"/>
        <v>0</v>
      </c>
      <c r="AD27" s="298">
        <v>2</v>
      </c>
      <c r="AE27" s="309">
        <f t="shared" si="9"/>
        <v>0.36885600000000002</v>
      </c>
      <c r="AF27" s="280"/>
      <c r="AG27" s="309">
        <f t="shared" ref="AG27" si="124">$Y27*$Z27*AF27/1000000+2*AF27*$AS27*$AT27/1000000</f>
        <v>0</v>
      </c>
      <c r="AH27" s="280"/>
      <c r="AI27" s="309">
        <f t="shared" ref="AI27" si="125">$Y27*$Z27*AH27/1000000+AH27*$AS27*$AT27/1000000</f>
        <v>0</v>
      </c>
      <c r="AJ27" s="280"/>
      <c r="AK27" s="309">
        <f t="shared" ref="AK27" si="126">$Y27*$Z27*AJ27/1000000+AJ27*$AS27*$AT27/1000000</f>
        <v>0</v>
      </c>
      <c r="AL27" s="130"/>
      <c r="AM27" s="309">
        <f t="shared" ref="AM27" si="127">$Y27*$Z27*AL27/1000000+AL27*$AS27*$AT27/1000000</f>
        <v>0</v>
      </c>
      <c r="AN27" s="154"/>
      <c r="AO27" s="309">
        <f t="shared" ref="AO27" si="128">$Y27*$Z27*AN27/1000000+AN27*$AS27*$AT27/1000000</f>
        <v>0</v>
      </c>
      <c r="AP27" s="316">
        <f t="shared" si="26"/>
        <v>2</v>
      </c>
      <c r="AQ27" s="312">
        <f t="shared" si="27"/>
        <v>0.36885600000000002</v>
      </c>
      <c r="AR27" s="23">
        <v>0.36885600000000002</v>
      </c>
      <c r="AS27" s="26"/>
      <c r="AT27" s="26"/>
      <c r="AU27" s="26"/>
      <c r="AV27" s="23"/>
      <c r="AW27" s="71">
        <v>7024</v>
      </c>
      <c r="AX27" s="28" t="s">
        <v>279</v>
      </c>
      <c r="AZ27" s="47"/>
      <c r="BA27" s="3" t="s">
        <v>28</v>
      </c>
      <c r="BB27" s="3"/>
      <c r="BC27" s="3">
        <v>80</v>
      </c>
      <c r="BD27" s="73">
        <v>2600</v>
      </c>
      <c r="BE27" s="3">
        <v>4</v>
      </c>
      <c r="BF27" s="148"/>
      <c r="BG27" s="148"/>
      <c r="BH27" s="119">
        <v>4</v>
      </c>
      <c r="BI27" s="148"/>
      <c r="BJ27" s="161">
        <f>SUM(BF27:BI27)*BD27/1000</f>
        <v>10.4</v>
      </c>
      <c r="BK27" s="148"/>
      <c r="BL27" s="148"/>
      <c r="BM27" s="148"/>
      <c r="BN27" s="161">
        <f>SUM(BK27:BM27)*BD27/1000</f>
        <v>0</v>
      </c>
      <c r="BO27" s="161">
        <f>SUM(BF27:BI27,BK27:BM27)</f>
        <v>4</v>
      </c>
      <c r="BP27" s="161">
        <f>BO27*BD27/1000</f>
        <v>10.4</v>
      </c>
      <c r="BQ27" s="73">
        <v>7024</v>
      </c>
      <c r="BR27" s="73">
        <f>BD27*BE27/1000</f>
        <v>10.4</v>
      </c>
      <c r="BS27" s="4">
        <f>BE27-BO27</f>
        <v>0</v>
      </c>
    </row>
    <row r="28" spans="1:74" x14ac:dyDescent="0.25">
      <c r="A28" s="34" t="s">
        <v>65</v>
      </c>
      <c r="B28" s="34"/>
      <c r="C28" s="35">
        <v>80</v>
      </c>
      <c r="D28" s="36">
        <v>975</v>
      </c>
      <c r="E28" s="28">
        <v>4</v>
      </c>
      <c r="F28" s="285"/>
      <c r="G28" s="309">
        <f t="shared" si="53"/>
        <v>0</v>
      </c>
      <c r="H28" s="298"/>
      <c r="I28" s="309">
        <f t="shared" si="1"/>
        <v>0</v>
      </c>
      <c r="J28" s="140">
        <v>4</v>
      </c>
      <c r="K28" s="309">
        <f t="shared" si="2"/>
        <v>0.312</v>
      </c>
      <c r="L28" s="280"/>
      <c r="M28" s="309">
        <f t="shared" si="18"/>
        <v>0</v>
      </c>
      <c r="N28" s="280"/>
      <c r="O28" s="309">
        <f t="shared" si="3"/>
        <v>0</v>
      </c>
      <c r="P28" s="130"/>
      <c r="Q28" s="309">
        <f t="shared" si="4"/>
        <v>0</v>
      </c>
      <c r="R28" s="154"/>
      <c r="S28" s="309">
        <f t="shared" si="5"/>
        <v>0</v>
      </c>
      <c r="T28" s="316">
        <f t="shared" si="19"/>
        <v>4</v>
      </c>
      <c r="U28" s="312">
        <f t="shared" si="20"/>
        <v>0.312</v>
      </c>
      <c r="V28" s="319">
        <f t="shared" si="6"/>
        <v>0</v>
      </c>
      <c r="W28" s="149">
        <f t="shared" si="7"/>
        <v>0</v>
      </c>
      <c r="X28" s="123">
        <f t="shared" si="8"/>
        <v>0.312</v>
      </c>
      <c r="Y28" s="24">
        <v>218</v>
      </c>
      <c r="Z28" s="24">
        <v>1043</v>
      </c>
      <c r="AA28" s="25">
        <v>4</v>
      </c>
      <c r="AB28" s="285"/>
      <c r="AC28" s="309">
        <f t="shared" si="9"/>
        <v>0</v>
      </c>
      <c r="AD28" s="298"/>
      <c r="AE28" s="309">
        <f t="shared" si="9"/>
        <v>0</v>
      </c>
      <c r="AF28" s="140">
        <v>4</v>
      </c>
      <c r="AG28" s="309">
        <f t="shared" ref="AG28" si="129">$Y28*$Z28*AF28/1000000+2*AF28*$AS28*$AT28/1000000</f>
        <v>0.90949599999999997</v>
      </c>
      <c r="AH28" s="280"/>
      <c r="AI28" s="309">
        <f t="shared" ref="AI28" si="130">$Y28*$Z28*AH28/1000000+AH28*$AS28*$AT28/1000000</f>
        <v>0</v>
      </c>
      <c r="AJ28" s="280"/>
      <c r="AK28" s="309">
        <f t="shared" ref="AK28" si="131">$Y28*$Z28*AJ28/1000000+AJ28*$AS28*$AT28/1000000</f>
        <v>0</v>
      </c>
      <c r="AL28" s="130"/>
      <c r="AM28" s="309">
        <f t="shared" ref="AM28" si="132">$Y28*$Z28*AL28/1000000+AL28*$AS28*$AT28/1000000</f>
        <v>0</v>
      </c>
      <c r="AN28" s="154"/>
      <c r="AO28" s="309">
        <f t="shared" ref="AO28" si="133">$Y28*$Z28*AN28/1000000+AN28*$AS28*$AT28/1000000</f>
        <v>0</v>
      </c>
      <c r="AP28" s="316">
        <f t="shared" si="26"/>
        <v>4</v>
      </c>
      <c r="AQ28" s="312">
        <f t="shared" si="27"/>
        <v>0.90949599999999997</v>
      </c>
      <c r="AR28" s="23">
        <v>0.90949599999999997</v>
      </c>
      <c r="AS28" s="26"/>
      <c r="AT28" s="26"/>
      <c r="AU28" s="26"/>
      <c r="AV28" s="23"/>
      <c r="AW28" s="71">
        <v>7024</v>
      </c>
      <c r="AX28" s="28" t="s">
        <v>279</v>
      </c>
      <c r="AZ28" s="47"/>
      <c r="BA28" s="3" t="s">
        <v>29</v>
      </c>
      <c r="BB28" s="3"/>
      <c r="BC28" s="3">
        <v>80</v>
      </c>
      <c r="BD28" s="73">
        <v>2300</v>
      </c>
      <c r="BE28" s="3">
        <v>66</v>
      </c>
      <c r="BF28" s="148">
        <v>6</v>
      </c>
      <c r="BG28" s="119">
        <v>8</v>
      </c>
      <c r="BH28" s="148"/>
      <c r="BI28" s="119">
        <v>4</v>
      </c>
      <c r="BJ28" s="161">
        <f t="shared" ref="BJ28:BJ34" si="134">SUM(BF28:BI28)*BD28/1000</f>
        <v>41.4</v>
      </c>
      <c r="BK28" s="119">
        <v>10</v>
      </c>
      <c r="BL28" s="148"/>
      <c r="BM28" s="148">
        <v>10</v>
      </c>
      <c r="BN28" s="161">
        <f t="shared" ref="BN28:BN34" si="135">SUM(BK28:BM28)*BD28/1000</f>
        <v>46</v>
      </c>
      <c r="BO28" s="161">
        <f t="shared" ref="BO28:BO34" si="136">SUM(BF28:BI28,BK28:BM28)</f>
        <v>38</v>
      </c>
      <c r="BP28" s="161">
        <f t="shared" ref="BP28:BP34" si="137">BO28*BD28/1000</f>
        <v>87.4</v>
      </c>
      <c r="BQ28" s="73">
        <v>7024</v>
      </c>
      <c r="BR28" s="73">
        <f>BD28*BE28/1000</f>
        <v>151.80000000000001</v>
      </c>
      <c r="BS28" s="4">
        <f>BE28-BO28</f>
        <v>28</v>
      </c>
    </row>
    <row r="29" spans="1:74" x14ac:dyDescent="0.25">
      <c r="A29" s="34" t="s">
        <v>66</v>
      </c>
      <c r="B29" s="34"/>
      <c r="C29" s="35">
        <v>80</v>
      </c>
      <c r="D29" s="36">
        <v>878</v>
      </c>
      <c r="E29" s="28">
        <v>2</v>
      </c>
      <c r="F29" s="285"/>
      <c r="G29" s="309">
        <f t="shared" si="53"/>
        <v>0</v>
      </c>
      <c r="H29" s="298"/>
      <c r="I29" s="309">
        <f t="shared" si="1"/>
        <v>0</v>
      </c>
      <c r="J29" s="280"/>
      <c r="K29" s="309">
        <f t="shared" si="2"/>
        <v>0</v>
      </c>
      <c r="L29" s="280">
        <v>2</v>
      </c>
      <c r="M29" s="309">
        <f t="shared" si="18"/>
        <v>0.14047999999999999</v>
      </c>
      <c r="N29" s="280"/>
      <c r="O29" s="309">
        <f t="shared" si="3"/>
        <v>0</v>
      </c>
      <c r="P29" s="130"/>
      <c r="Q29" s="309">
        <f t="shared" si="4"/>
        <v>0</v>
      </c>
      <c r="R29" s="154"/>
      <c r="S29" s="309">
        <f t="shared" si="5"/>
        <v>0</v>
      </c>
      <c r="T29" s="316">
        <f t="shared" si="19"/>
        <v>2</v>
      </c>
      <c r="U29" s="312">
        <f t="shared" si="20"/>
        <v>0.14047999999999999</v>
      </c>
      <c r="V29" s="319">
        <f t="shared" si="6"/>
        <v>0</v>
      </c>
      <c r="W29" s="149">
        <f t="shared" si="7"/>
        <v>0</v>
      </c>
      <c r="X29" s="123">
        <f t="shared" si="8"/>
        <v>0.14047999999999999</v>
      </c>
      <c r="Y29" s="24">
        <v>218</v>
      </c>
      <c r="Z29" s="24">
        <v>946</v>
      </c>
      <c r="AA29" s="25">
        <v>2</v>
      </c>
      <c r="AB29" s="285"/>
      <c r="AC29" s="309">
        <f t="shared" si="9"/>
        <v>0</v>
      </c>
      <c r="AD29" s="298"/>
      <c r="AE29" s="309">
        <f t="shared" si="9"/>
        <v>0</v>
      </c>
      <c r="AF29" s="280"/>
      <c r="AG29" s="309">
        <f t="shared" ref="AG29" si="138">$Y29*$Z29*AF29/1000000+2*AF29*$AS29*$AT29/1000000</f>
        <v>0</v>
      </c>
      <c r="AH29" s="280">
        <v>2</v>
      </c>
      <c r="AI29" s="309">
        <f t="shared" ref="AI29" si="139">$Y29*$Z29*AH29/1000000+AH29*$AS29*$AT29/1000000</f>
        <v>0.41245599999999999</v>
      </c>
      <c r="AJ29" s="280"/>
      <c r="AK29" s="309">
        <f t="shared" ref="AK29" si="140">$Y29*$Z29*AJ29/1000000+AJ29*$AS29*$AT29/1000000</f>
        <v>0</v>
      </c>
      <c r="AL29" s="130"/>
      <c r="AM29" s="309">
        <f t="shared" ref="AM29" si="141">$Y29*$Z29*AL29/1000000+AL29*$AS29*$AT29/1000000</f>
        <v>0</v>
      </c>
      <c r="AN29" s="154"/>
      <c r="AO29" s="309">
        <f t="shared" ref="AO29" si="142">$Y29*$Z29*AN29/1000000+AN29*$AS29*$AT29/1000000</f>
        <v>0</v>
      </c>
      <c r="AP29" s="316">
        <f t="shared" si="26"/>
        <v>2</v>
      </c>
      <c r="AQ29" s="312">
        <f t="shared" si="27"/>
        <v>0.41245599999999999</v>
      </c>
      <c r="AR29" s="23">
        <v>0.41245599999999999</v>
      </c>
      <c r="AS29" s="26"/>
      <c r="AT29" s="26"/>
      <c r="AU29" s="26"/>
      <c r="AV29" s="23"/>
      <c r="AW29" s="71">
        <v>7024</v>
      </c>
      <c r="AX29" s="28" t="s">
        <v>279</v>
      </c>
      <c r="AZ29" s="47"/>
      <c r="BA29" s="3" t="s">
        <v>30</v>
      </c>
      <c r="BB29" s="3"/>
      <c r="BC29" s="3">
        <v>80</v>
      </c>
      <c r="BD29" s="73">
        <v>2000</v>
      </c>
      <c r="BE29" s="3">
        <v>3</v>
      </c>
      <c r="BF29" s="148"/>
      <c r="BG29" s="119">
        <v>4</v>
      </c>
      <c r="BH29" s="148"/>
      <c r="BI29" s="119">
        <v>2</v>
      </c>
      <c r="BJ29" s="161">
        <f t="shared" si="134"/>
        <v>12</v>
      </c>
      <c r="BK29" s="148"/>
      <c r="BL29" s="148"/>
      <c r="BM29" s="148"/>
      <c r="BN29" s="161">
        <f t="shared" si="135"/>
        <v>0</v>
      </c>
      <c r="BO29" s="161">
        <f t="shared" si="136"/>
        <v>6</v>
      </c>
      <c r="BP29" s="161">
        <f t="shared" si="137"/>
        <v>12</v>
      </c>
      <c r="BQ29" s="73">
        <v>7024</v>
      </c>
      <c r="BR29" s="73">
        <f t="shared" ref="BR29:BR34" si="143">BD29*BE29/1000</f>
        <v>6</v>
      </c>
      <c r="BS29" s="151">
        <f>BE29-BO29</f>
        <v>-3</v>
      </c>
      <c r="BT29" s="2"/>
      <c r="BV29" s="13"/>
    </row>
    <row r="30" spans="1:74" x14ac:dyDescent="0.25">
      <c r="A30" s="34" t="s">
        <v>67</v>
      </c>
      <c r="B30" s="34"/>
      <c r="C30" s="36">
        <v>80</v>
      </c>
      <c r="D30" s="36">
        <v>548</v>
      </c>
      <c r="E30" s="28">
        <v>2</v>
      </c>
      <c r="F30" s="285"/>
      <c r="G30" s="309">
        <f t="shared" si="53"/>
        <v>0</v>
      </c>
      <c r="H30" s="298"/>
      <c r="I30" s="309">
        <f t="shared" si="1"/>
        <v>0</v>
      </c>
      <c r="J30" s="280"/>
      <c r="K30" s="309">
        <f t="shared" si="2"/>
        <v>0</v>
      </c>
      <c r="L30" s="280"/>
      <c r="M30" s="309">
        <f t="shared" si="18"/>
        <v>0</v>
      </c>
      <c r="N30" s="280">
        <v>2</v>
      </c>
      <c r="O30" s="309">
        <f t="shared" si="3"/>
        <v>8.7679999999999994E-2</v>
      </c>
      <c r="P30" s="130"/>
      <c r="Q30" s="309">
        <f t="shared" si="4"/>
        <v>0</v>
      </c>
      <c r="R30" s="154"/>
      <c r="S30" s="309">
        <f t="shared" si="5"/>
        <v>0</v>
      </c>
      <c r="T30" s="316">
        <f t="shared" si="19"/>
        <v>2</v>
      </c>
      <c r="U30" s="312">
        <f t="shared" si="20"/>
        <v>8.7679999999999994E-2</v>
      </c>
      <c r="V30" s="319">
        <f t="shared" si="6"/>
        <v>0</v>
      </c>
      <c r="W30" s="149">
        <f t="shared" si="7"/>
        <v>0</v>
      </c>
      <c r="X30" s="123">
        <f t="shared" si="8"/>
        <v>8.7679999999999994E-2</v>
      </c>
      <c r="Y30" s="24">
        <v>218</v>
      </c>
      <c r="Z30" s="24">
        <v>616</v>
      </c>
      <c r="AA30" s="25">
        <v>2</v>
      </c>
      <c r="AB30" s="285"/>
      <c r="AC30" s="309">
        <f t="shared" si="9"/>
        <v>0</v>
      </c>
      <c r="AD30" s="298"/>
      <c r="AE30" s="309">
        <f t="shared" si="9"/>
        <v>0</v>
      </c>
      <c r="AF30" s="280"/>
      <c r="AG30" s="309">
        <f t="shared" ref="AG30" si="144">$Y30*$Z30*AF30/1000000+2*AF30*$AS30*$AT30/1000000</f>
        <v>0</v>
      </c>
      <c r="AH30" s="280"/>
      <c r="AI30" s="309">
        <f t="shared" ref="AI30" si="145">$Y30*$Z30*AH30/1000000+AH30*$AS30*$AT30/1000000</f>
        <v>0</v>
      </c>
      <c r="AJ30" s="280">
        <v>2</v>
      </c>
      <c r="AK30" s="309">
        <f t="shared" ref="AK30" si="146">$Y30*$Z30*AJ30/1000000+AJ30*$AS30*$AT30/1000000</f>
        <v>0.26857599999999998</v>
      </c>
      <c r="AL30" s="130"/>
      <c r="AM30" s="309">
        <f t="shared" ref="AM30" si="147">$Y30*$Z30*AL30/1000000+AL30*$AS30*$AT30/1000000</f>
        <v>0</v>
      </c>
      <c r="AN30" s="154"/>
      <c r="AO30" s="309">
        <f t="shared" ref="AO30" si="148">$Y30*$Z30*AN30/1000000+AN30*$AS30*$AT30/1000000</f>
        <v>0</v>
      </c>
      <c r="AP30" s="316">
        <f t="shared" si="26"/>
        <v>2</v>
      </c>
      <c r="AQ30" s="312">
        <f t="shared" si="27"/>
        <v>0.26857599999999998</v>
      </c>
      <c r="AR30" s="23">
        <v>0.26857599999999998</v>
      </c>
      <c r="AS30" s="26"/>
      <c r="AT30" s="26"/>
      <c r="AU30" s="26"/>
      <c r="AV30" s="23"/>
      <c r="AW30" s="71">
        <v>7024</v>
      </c>
      <c r="AX30" s="28" t="s">
        <v>279</v>
      </c>
      <c r="AZ30" s="47"/>
      <c r="BA30" s="3" t="s">
        <v>30</v>
      </c>
      <c r="BB30" s="3"/>
      <c r="BC30" s="3">
        <v>80</v>
      </c>
      <c r="BD30" s="73">
        <v>2000</v>
      </c>
      <c r="BE30" s="3">
        <v>3</v>
      </c>
      <c r="BF30" s="148"/>
      <c r="BG30" s="148"/>
      <c r="BH30" s="148"/>
      <c r="BI30" s="119"/>
      <c r="BJ30" s="161">
        <f t="shared" si="134"/>
        <v>0</v>
      </c>
      <c r="BK30" s="148"/>
      <c r="BL30" s="148"/>
      <c r="BM30" s="148"/>
      <c r="BN30" s="161">
        <f t="shared" si="135"/>
        <v>0</v>
      </c>
      <c r="BO30" s="161">
        <f t="shared" si="136"/>
        <v>0</v>
      </c>
      <c r="BP30" s="161">
        <f t="shared" si="137"/>
        <v>0</v>
      </c>
      <c r="BQ30" s="73">
        <v>7024</v>
      </c>
      <c r="BR30" s="73">
        <f t="shared" si="143"/>
        <v>6</v>
      </c>
      <c r="BS30" s="151">
        <f t="shared" ref="BS30:BS34" si="149">BE30-BO30</f>
        <v>3</v>
      </c>
      <c r="BT30" s="2"/>
      <c r="BV30" s="13"/>
    </row>
    <row r="31" spans="1:74" x14ac:dyDescent="0.25">
      <c r="A31" s="34" t="s">
        <v>68</v>
      </c>
      <c r="B31" s="34"/>
      <c r="C31" s="36">
        <v>80</v>
      </c>
      <c r="D31" s="36">
        <v>698</v>
      </c>
      <c r="E31" s="28">
        <v>8</v>
      </c>
      <c r="F31" s="285"/>
      <c r="G31" s="309">
        <f t="shared" si="53"/>
        <v>0</v>
      </c>
      <c r="H31" s="298"/>
      <c r="I31" s="309">
        <f t="shared" si="1"/>
        <v>0</v>
      </c>
      <c r="J31" s="280"/>
      <c r="K31" s="309">
        <f t="shared" si="2"/>
        <v>0</v>
      </c>
      <c r="L31" s="280"/>
      <c r="M31" s="309">
        <f t="shared" si="18"/>
        <v>0</v>
      </c>
      <c r="N31" s="280">
        <v>2</v>
      </c>
      <c r="O31" s="309">
        <f t="shared" si="3"/>
        <v>0.11168</v>
      </c>
      <c r="P31" s="130"/>
      <c r="Q31" s="309">
        <f t="shared" si="4"/>
        <v>0</v>
      </c>
      <c r="R31" s="154">
        <v>6</v>
      </c>
      <c r="S31" s="309">
        <f t="shared" si="5"/>
        <v>0.33504</v>
      </c>
      <c r="T31" s="316">
        <f t="shared" si="19"/>
        <v>8</v>
      </c>
      <c r="U31" s="312">
        <f t="shared" si="20"/>
        <v>0.44672000000000001</v>
      </c>
      <c r="V31" s="319">
        <f t="shared" si="6"/>
        <v>0</v>
      </c>
      <c r="W31" s="149">
        <f t="shared" si="7"/>
        <v>0</v>
      </c>
      <c r="X31" s="123">
        <f t="shared" si="8"/>
        <v>0.44672000000000001</v>
      </c>
      <c r="Y31" s="24">
        <v>218</v>
      </c>
      <c r="Z31" s="24">
        <v>766</v>
      </c>
      <c r="AA31" s="25">
        <v>8</v>
      </c>
      <c r="AB31" s="285"/>
      <c r="AC31" s="309">
        <f t="shared" si="9"/>
        <v>0</v>
      </c>
      <c r="AD31" s="298"/>
      <c r="AE31" s="309">
        <f t="shared" si="9"/>
        <v>0</v>
      </c>
      <c r="AF31" s="280"/>
      <c r="AG31" s="309">
        <f t="shared" ref="AG31" si="150">$Y31*$Z31*AF31/1000000+2*AF31*$AS31*$AT31/1000000</f>
        <v>0</v>
      </c>
      <c r="AH31" s="280"/>
      <c r="AI31" s="309">
        <f t="shared" ref="AI31" si="151">$Y31*$Z31*AH31/1000000+AH31*$AS31*$AT31/1000000</f>
        <v>0</v>
      </c>
      <c r="AJ31" s="280">
        <v>2</v>
      </c>
      <c r="AK31" s="309">
        <f t="shared" ref="AK31" si="152">$Y31*$Z31*AJ31/1000000+AJ31*$AS31*$AT31/1000000</f>
        <v>0.333976</v>
      </c>
      <c r="AL31" s="130"/>
      <c r="AM31" s="309">
        <f t="shared" ref="AM31" si="153">$Y31*$Z31*AL31/1000000+AL31*$AS31*$AT31/1000000</f>
        <v>0</v>
      </c>
      <c r="AN31" s="154">
        <v>6</v>
      </c>
      <c r="AO31" s="309">
        <f t="shared" ref="AO31" si="154">$Y31*$Z31*AN31/1000000+AN31*$AS31*$AT31/1000000</f>
        <v>1.0019279999999999</v>
      </c>
      <c r="AP31" s="316">
        <f t="shared" si="26"/>
        <v>8</v>
      </c>
      <c r="AQ31" s="312">
        <f t="shared" si="27"/>
        <v>1.335904</v>
      </c>
      <c r="AR31" s="23">
        <v>1.335904</v>
      </c>
      <c r="AS31" s="26"/>
      <c r="AT31" s="26"/>
      <c r="AU31" s="26"/>
      <c r="AV31" s="23"/>
      <c r="AW31" s="71">
        <v>7024</v>
      </c>
      <c r="AX31" s="28" t="s">
        <v>279</v>
      </c>
      <c r="AZ31" s="47"/>
      <c r="BA31" s="3" t="s">
        <v>31</v>
      </c>
      <c r="BB31" s="3"/>
      <c r="BC31" s="3">
        <v>80</v>
      </c>
      <c r="BD31" s="73">
        <v>2600</v>
      </c>
      <c r="BE31" s="3">
        <v>6</v>
      </c>
      <c r="BF31" s="148"/>
      <c r="BG31" s="148"/>
      <c r="BH31" s="148"/>
      <c r="BI31" s="119"/>
      <c r="BJ31" s="161">
        <f t="shared" si="134"/>
        <v>0</v>
      </c>
      <c r="BK31" s="119"/>
      <c r="BL31" s="148">
        <v>4</v>
      </c>
      <c r="BM31" s="148"/>
      <c r="BN31" s="161">
        <f t="shared" si="135"/>
        <v>10.4</v>
      </c>
      <c r="BO31" s="161">
        <f t="shared" si="136"/>
        <v>4</v>
      </c>
      <c r="BP31" s="161">
        <f t="shared" si="137"/>
        <v>10.4</v>
      </c>
      <c r="BQ31" s="73">
        <v>7024</v>
      </c>
      <c r="BR31" s="73">
        <f t="shared" si="143"/>
        <v>15.6</v>
      </c>
      <c r="BS31" s="4">
        <f t="shared" si="149"/>
        <v>2</v>
      </c>
      <c r="BT31" s="2"/>
      <c r="BV31" s="13"/>
    </row>
    <row r="32" spans="1:74" x14ac:dyDescent="0.25">
      <c r="A32" s="34" t="s">
        <v>69</v>
      </c>
      <c r="B32" s="34"/>
      <c r="C32" s="36">
        <v>80</v>
      </c>
      <c r="D32" s="36">
        <v>878</v>
      </c>
      <c r="E32" s="28">
        <v>8</v>
      </c>
      <c r="F32" s="285"/>
      <c r="G32" s="309">
        <f t="shared" si="53"/>
        <v>0</v>
      </c>
      <c r="H32" s="298"/>
      <c r="I32" s="309">
        <f t="shared" si="1"/>
        <v>0</v>
      </c>
      <c r="J32" s="280"/>
      <c r="K32" s="309">
        <f t="shared" si="2"/>
        <v>0</v>
      </c>
      <c r="L32" s="280"/>
      <c r="M32" s="309">
        <f t="shared" si="18"/>
        <v>0</v>
      </c>
      <c r="N32" s="280"/>
      <c r="O32" s="309">
        <f t="shared" si="3"/>
        <v>0</v>
      </c>
      <c r="P32" s="130">
        <v>8</v>
      </c>
      <c r="Q32" s="309">
        <f t="shared" si="4"/>
        <v>0.56191999999999998</v>
      </c>
      <c r="R32" s="154"/>
      <c r="S32" s="309">
        <f t="shared" si="5"/>
        <v>0</v>
      </c>
      <c r="T32" s="316">
        <f t="shared" si="19"/>
        <v>8</v>
      </c>
      <c r="U32" s="312">
        <f t="shared" si="20"/>
        <v>0.56191999999999998</v>
      </c>
      <c r="V32" s="319">
        <f t="shared" si="6"/>
        <v>0</v>
      </c>
      <c r="W32" s="149">
        <f t="shared" si="7"/>
        <v>0</v>
      </c>
      <c r="X32" s="123">
        <f t="shared" si="8"/>
        <v>0.56191999999999998</v>
      </c>
      <c r="Y32" s="24">
        <v>218</v>
      </c>
      <c r="Z32" s="24">
        <v>946</v>
      </c>
      <c r="AA32" s="25">
        <v>8</v>
      </c>
      <c r="AB32" s="285"/>
      <c r="AC32" s="309">
        <f t="shared" si="9"/>
        <v>0</v>
      </c>
      <c r="AD32" s="298"/>
      <c r="AE32" s="309">
        <f t="shared" si="9"/>
        <v>0</v>
      </c>
      <c r="AF32" s="280"/>
      <c r="AG32" s="309">
        <f t="shared" ref="AG32" si="155">$Y32*$Z32*AF32/1000000+2*AF32*$AS32*$AT32/1000000</f>
        <v>0</v>
      </c>
      <c r="AH32" s="280"/>
      <c r="AI32" s="309">
        <f t="shared" ref="AI32" si="156">$Y32*$Z32*AH32/1000000+AH32*$AS32*$AT32/1000000</f>
        <v>0</v>
      </c>
      <c r="AJ32" s="280"/>
      <c r="AK32" s="309">
        <f t="shared" ref="AK32" si="157">$Y32*$Z32*AJ32/1000000+AJ32*$AS32*$AT32/1000000</f>
        <v>0</v>
      </c>
      <c r="AL32" s="130">
        <v>8</v>
      </c>
      <c r="AM32" s="309">
        <f t="shared" ref="AM32" si="158">$Y32*$Z32*AL32/1000000+AL32*$AS32*$AT32/1000000</f>
        <v>1.649824</v>
      </c>
      <c r="AN32" s="154"/>
      <c r="AO32" s="309">
        <f t="shared" ref="AO32" si="159">$Y32*$Z32*AN32/1000000+AN32*$AS32*$AT32/1000000</f>
        <v>0</v>
      </c>
      <c r="AP32" s="316">
        <f t="shared" si="26"/>
        <v>8</v>
      </c>
      <c r="AQ32" s="312">
        <f t="shared" si="27"/>
        <v>1.649824</v>
      </c>
      <c r="AR32" s="23">
        <v>1.649824</v>
      </c>
      <c r="AS32" s="26"/>
      <c r="AT32" s="26"/>
      <c r="AU32" s="26"/>
      <c r="AV32" s="23"/>
      <c r="AW32" s="71">
        <v>7024</v>
      </c>
      <c r="AX32" s="28" t="s">
        <v>279</v>
      </c>
      <c r="AZ32" s="47"/>
      <c r="BA32" s="3" t="s">
        <v>32</v>
      </c>
      <c r="BB32" s="3"/>
      <c r="BC32" s="3">
        <v>80</v>
      </c>
      <c r="BD32" s="73">
        <v>1200</v>
      </c>
      <c r="BE32" s="3">
        <v>2</v>
      </c>
      <c r="BF32" s="148"/>
      <c r="BG32" s="148"/>
      <c r="BH32" s="148"/>
      <c r="BI32" s="119">
        <v>2</v>
      </c>
      <c r="BJ32" s="161">
        <f t="shared" si="134"/>
        <v>2.4</v>
      </c>
      <c r="BK32" s="148"/>
      <c r="BL32" s="148"/>
      <c r="BM32" s="148"/>
      <c r="BN32" s="161">
        <f t="shared" si="135"/>
        <v>0</v>
      </c>
      <c r="BO32" s="161">
        <f t="shared" si="136"/>
        <v>2</v>
      </c>
      <c r="BP32" s="161">
        <f t="shared" si="137"/>
        <v>2.4</v>
      </c>
      <c r="BQ32" s="73">
        <v>7024</v>
      </c>
      <c r="BR32" s="73">
        <f t="shared" si="143"/>
        <v>2.4</v>
      </c>
      <c r="BS32" s="4">
        <f t="shared" si="149"/>
        <v>0</v>
      </c>
      <c r="BT32" s="2"/>
      <c r="BV32" s="13"/>
    </row>
    <row r="33" spans="1:74" x14ac:dyDescent="0.25">
      <c r="A33" s="37" t="s">
        <v>70</v>
      </c>
      <c r="B33" s="37"/>
      <c r="C33" s="38">
        <v>80</v>
      </c>
      <c r="D33" s="38">
        <v>548</v>
      </c>
      <c r="E33" s="141">
        <v>2</v>
      </c>
      <c r="F33" s="285"/>
      <c r="G33" s="309">
        <f t="shared" si="53"/>
        <v>0</v>
      </c>
      <c r="H33" s="300"/>
      <c r="I33" s="309">
        <f t="shared" si="1"/>
        <v>0</v>
      </c>
      <c r="J33" s="282"/>
      <c r="K33" s="309">
        <f t="shared" si="2"/>
        <v>0</v>
      </c>
      <c r="L33" s="282"/>
      <c r="M33" s="309">
        <f t="shared" si="18"/>
        <v>0</v>
      </c>
      <c r="N33" s="282"/>
      <c r="O33" s="309">
        <f t="shared" si="3"/>
        <v>0</v>
      </c>
      <c r="P33" s="132"/>
      <c r="Q33" s="309">
        <f t="shared" si="4"/>
        <v>0</v>
      </c>
      <c r="R33" s="156">
        <v>2</v>
      </c>
      <c r="S33" s="309">
        <f t="shared" si="5"/>
        <v>8.7679999999999994E-2</v>
      </c>
      <c r="T33" s="316">
        <f t="shared" si="19"/>
        <v>2</v>
      </c>
      <c r="U33" s="312">
        <f t="shared" si="20"/>
        <v>8.7679999999999994E-2</v>
      </c>
      <c r="V33" s="319">
        <f t="shared" si="6"/>
        <v>0</v>
      </c>
      <c r="W33" s="149">
        <f t="shared" si="7"/>
        <v>0</v>
      </c>
      <c r="X33" s="123">
        <f t="shared" si="8"/>
        <v>8.7679999999999994E-2</v>
      </c>
      <c r="Y33" s="24">
        <v>218</v>
      </c>
      <c r="Z33" s="24">
        <v>616</v>
      </c>
      <c r="AA33" s="25">
        <v>2</v>
      </c>
      <c r="AB33" s="285"/>
      <c r="AC33" s="309">
        <f t="shared" si="9"/>
        <v>0</v>
      </c>
      <c r="AD33" s="300"/>
      <c r="AE33" s="309">
        <f t="shared" si="9"/>
        <v>0</v>
      </c>
      <c r="AF33" s="282"/>
      <c r="AG33" s="309">
        <f t="shared" ref="AG33" si="160">$Y33*$Z33*AF33/1000000+2*AF33*$AS33*$AT33/1000000</f>
        <v>0</v>
      </c>
      <c r="AH33" s="282"/>
      <c r="AI33" s="309">
        <f t="shared" ref="AI33" si="161">$Y33*$Z33*AH33/1000000+AH33*$AS33*$AT33/1000000</f>
        <v>0</v>
      </c>
      <c r="AJ33" s="282"/>
      <c r="AK33" s="309">
        <f t="shared" ref="AK33" si="162">$Y33*$Z33*AJ33/1000000+AJ33*$AS33*$AT33/1000000</f>
        <v>0</v>
      </c>
      <c r="AL33" s="132"/>
      <c r="AM33" s="309">
        <f t="shared" ref="AM33" si="163">$Y33*$Z33*AL33/1000000+AL33*$AS33*$AT33/1000000</f>
        <v>0</v>
      </c>
      <c r="AN33" s="156">
        <v>2</v>
      </c>
      <c r="AO33" s="309">
        <f t="shared" ref="AO33" si="164">$Y33*$Z33*AN33/1000000+AN33*$AS33*$AT33/1000000</f>
        <v>0.26857599999999998</v>
      </c>
      <c r="AP33" s="316">
        <f t="shared" si="26"/>
        <v>2</v>
      </c>
      <c r="AQ33" s="312">
        <f t="shared" si="27"/>
        <v>0.26857599999999998</v>
      </c>
      <c r="AR33" s="23">
        <v>0.26857599999999998</v>
      </c>
      <c r="AS33" s="42"/>
      <c r="AT33" s="40"/>
      <c r="AU33" s="26"/>
      <c r="AV33" s="43"/>
      <c r="AW33" s="71">
        <v>7024</v>
      </c>
      <c r="AX33" s="28" t="s">
        <v>279</v>
      </c>
      <c r="AZ33" s="47"/>
      <c r="BA33" s="3" t="s">
        <v>33</v>
      </c>
      <c r="BB33" s="3"/>
      <c r="BC33" s="3">
        <v>80</v>
      </c>
      <c r="BD33" s="73">
        <v>1250</v>
      </c>
      <c r="BE33" s="3">
        <v>2</v>
      </c>
      <c r="BF33" s="148"/>
      <c r="BG33" s="148"/>
      <c r="BH33" s="148"/>
      <c r="BI33" s="119"/>
      <c r="BJ33" s="161">
        <f t="shared" si="134"/>
        <v>0</v>
      </c>
      <c r="BK33" s="119">
        <v>2</v>
      </c>
      <c r="BL33" s="148"/>
      <c r="BM33" s="148"/>
      <c r="BN33" s="161">
        <f t="shared" si="135"/>
        <v>2.5</v>
      </c>
      <c r="BO33" s="161">
        <f t="shared" si="136"/>
        <v>2</v>
      </c>
      <c r="BP33" s="161">
        <f t="shared" si="137"/>
        <v>2.5</v>
      </c>
      <c r="BQ33" s="73">
        <v>7024</v>
      </c>
      <c r="BR33" s="73">
        <f t="shared" si="143"/>
        <v>2.5</v>
      </c>
      <c r="BS33" s="4">
        <f t="shared" si="149"/>
        <v>0</v>
      </c>
      <c r="BT33" s="2"/>
      <c r="BV33" s="13"/>
    </row>
    <row r="34" spans="1:74" x14ac:dyDescent="0.25">
      <c r="A34" s="37" t="s">
        <v>71</v>
      </c>
      <c r="B34" s="37"/>
      <c r="C34" s="38">
        <v>80</v>
      </c>
      <c r="D34" s="38">
        <v>3488</v>
      </c>
      <c r="E34" s="141">
        <v>4</v>
      </c>
      <c r="F34" s="285"/>
      <c r="G34" s="309">
        <f t="shared" si="53"/>
        <v>0</v>
      </c>
      <c r="H34" s="300"/>
      <c r="I34" s="309">
        <f t="shared" si="1"/>
        <v>0</v>
      </c>
      <c r="J34" s="282">
        <v>4</v>
      </c>
      <c r="K34" s="309">
        <f t="shared" si="2"/>
        <v>1.11616</v>
      </c>
      <c r="L34" s="282"/>
      <c r="M34" s="309">
        <f t="shared" si="18"/>
        <v>0</v>
      </c>
      <c r="N34" s="282"/>
      <c r="O34" s="309">
        <f t="shared" si="3"/>
        <v>0</v>
      </c>
      <c r="P34" s="132"/>
      <c r="Q34" s="309">
        <f t="shared" si="4"/>
        <v>0</v>
      </c>
      <c r="R34" s="156"/>
      <c r="S34" s="309">
        <f t="shared" si="5"/>
        <v>0</v>
      </c>
      <c r="T34" s="316">
        <f t="shared" si="19"/>
        <v>4</v>
      </c>
      <c r="U34" s="312">
        <f t="shared" si="20"/>
        <v>1.11616</v>
      </c>
      <c r="V34" s="319">
        <f t="shared" si="6"/>
        <v>0</v>
      </c>
      <c r="W34" s="149">
        <f t="shared" si="7"/>
        <v>0</v>
      </c>
      <c r="X34" s="123">
        <f t="shared" si="8"/>
        <v>1.11616</v>
      </c>
      <c r="Y34" s="24">
        <v>218</v>
      </c>
      <c r="Z34" s="24">
        <v>3556</v>
      </c>
      <c r="AA34" s="25">
        <v>4</v>
      </c>
      <c r="AB34" s="285"/>
      <c r="AC34" s="309">
        <f t="shared" si="9"/>
        <v>0</v>
      </c>
      <c r="AD34" s="300"/>
      <c r="AE34" s="309">
        <f t="shared" si="9"/>
        <v>0</v>
      </c>
      <c r="AF34" s="282">
        <v>4</v>
      </c>
      <c r="AG34" s="309">
        <f t="shared" ref="AG34" si="165">$Y34*$Z34*AF34/1000000+2*AF34*$AS34*$AT34/1000000</f>
        <v>3.100832</v>
      </c>
      <c r="AH34" s="282"/>
      <c r="AI34" s="309">
        <f t="shared" ref="AI34" si="166">$Y34*$Z34*AH34/1000000+AH34*$AS34*$AT34/1000000</f>
        <v>0</v>
      </c>
      <c r="AJ34" s="282"/>
      <c r="AK34" s="309">
        <f t="shared" ref="AK34" si="167">$Y34*$Z34*AJ34/1000000+AJ34*$AS34*$AT34/1000000</f>
        <v>0</v>
      </c>
      <c r="AL34" s="132"/>
      <c r="AM34" s="309">
        <f t="shared" ref="AM34" si="168">$Y34*$Z34*AL34/1000000+AL34*$AS34*$AT34/1000000</f>
        <v>0</v>
      </c>
      <c r="AN34" s="156"/>
      <c r="AO34" s="309">
        <f t="shared" ref="AO34" si="169">$Y34*$Z34*AN34/1000000+AN34*$AS34*$AT34/1000000</f>
        <v>0</v>
      </c>
      <c r="AP34" s="316">
        <f t="shared" si="26"/>
        <v>4</v>
      </c>
      <c r="AQ34" s="312">
        <f t="shared" si="27"/>
        <v>3.100832</v>
      </c>
      <c r="AR34" s="23">
        <v>3.100832</v>
      </c>
      <c r="AS34" s="42"/>
      <c r="AT34" s="40"/>
      <c r="AU34" s="26"/>
      <c r="AV34" s="43"/>
      <c r="AW34" s="71">
        <v>7024</v>
      </c>
      <c r="AX34" s="28" t="s">
        <v>279</v>
      </c>
      <c r="AZ34" s="47"/>
      <c r="BA34" s="3" t="s">
        <v>34</v>
      </c>
      <c r="BB34" s="3"/>
      <c r="BC34" s="3">
        <v>80</v>
      </c>
      <c r="BD34" s="73">
        <v>960</v>
      </c>
      <c r="BE34" s="3">
        <v>1</v>
      </c>
      <c r="BF34" s="148"/>
      <c r="BG34" s="148"/>
      <c r="BH34" s="148"/>
      <c r="BI34" s="148"/>
      <c r="BJ34" s="161">
        <f t="shared" si="134"/>
        <v>0</v>
      </c>
      <c r="BK34" s="119">
        <v>1</v>
      </c>
      <c r="BL34" s="148"/>
      <c r="BM34" s="148"/>
      <c r="BN34" s="161">
        <f t="shared" si="135"/>
        <v>0.96</v>
      </c>
      <c r="BO34" s="161">
        <f t="shared" si="136"/>
        <v>1</v>
      </c>
      <c r="BP34" s="161">
        <f t="shared" si="137"/>
        <v>0.96</v>
      </c>
      <c r="BQ34" s="73">
        <v>7024</v>
      </c>
      <c r="BR34" s="73">
        <f t="shared" si="143"/>
        <v>0.96</v>
      </c>
      <c r="BS34" s="4">
        <f t="shared" si="149"/>
        <v>0</v>
      </c>
      <c r="BT34" s="2"/>
      <c r="BV34" s="13"/>
    </row>
    <row r="35" spans="1:74" x14ac:dyDescent="0.25">
      <c r="A35" s="37" t="s">
        <v>72</v>
      </c>
      <c r="B35" s="37"/>
      <c r="C35" s="38">
        <v>80</v>
      </c>
      <c r="D35" s="38">
        <v>980</v>
      </c>
      <c r="E35" s="141">
        <v>12</v>
      </c>
      <c r="F35" s="285"/>
      <c r="G35" s="309">
        <f t="shared" si="53"/>
        <v>0</v>
      </c>
      <c r="H35" s="300">
        <v>6</v>
      </c>
      <c r="I35" s="309">
        <f t="shared" si="1"/>
        <v>0.47039999999999998</v>
      </c>
      <c r="J35" s="282"/>
      <c r="K35" s="309">
        <f t="shared" si="2"/>
        <v>0</v>
      </c>
      <c r="L35" s="282">
        <v>6</v>
      </c>
      <c r="M35" s="309">
        <f t="shared" si="18"/>
        <v>0.47039999999999998</v>
      </c>
      <c r="N35" s="282"/>
      <c r="O35" s="309">
        <f t="shared" si="3"/>
        <v>0</v>
      </c>
      <c r="P35" s="132"/>
      <c r="Q35" s="309">
        <f t="shared" si="4"/>
        <v>0</v>
      </c>
      <c r="R35" s="156"/>
      <c r="S35" s="309">
        <f t="shared" si="5"/>
        <v>0</v>
      </c>
      <c r="T35" s="316">
        <f t="shared" si="19"/>
        <v>12</v>
      </c>
      <c r="U35" s="312">
        <f t="shared" si="20"/>
        <v>0.94079999999999997</v>
      </c>
      <c r="V35" s="319">
        <f t="shared" si="6"/>
        <v>0</v>
      </c>
      <c r="W35" s="149">
        <f t="shared" si="7"/>
        <v>0</v>
      </c>
      <c r="X35" s="123">
        <f t="shared" si="8"/>
        <v>0.94079999999999997</v>
      </c>
      <c r="Y35" s="24">
        <v>218</v>
      </c>
      <c r="Z35" s="24">
        <v>1048</v>
      </c>
      <c r="AA35" s="25">
        <v>12</v>
      </c>
      <c r="AB35" s="285"/>
      <c r="AC35" s="309">
        <f t="shared" si="9"/>
        <v>0</v>
      </c>
      <c r="AD35" s="300">
        <v>6</v>
      </c>
      <c r="AE35" s="309">
        <f t="shared" si="9"/>
        <v>1.370784</v>
      </c>
      <c r="AF35" s="282"/>
      <c r="AG35" s="309">
        <f t="shared" ref="AG35" si="170">$Y35*$Z35*AF35/1000000+2*AF35*$AS35*$AT35/1000000</f>
        <v>0</v>
      </c>
      <c r="AH35" s="282">
        <v>6</v>
      </c>
      <c r="AI35" s="309">
        <f t="shared" ref="AI35" si="171">$Y35*$Z35*AH35/1000000+AH35*$AS35*$AT35/1000000</f>
        <v>1.370784</v>
      </c>
      <c r="AJ35" s="282"/>
      <c r="AK35" s="309">
        <f t="shared" ref="AK35" si="172">$Y35*$Z35*AJ35/1000000+AJ35*$AS35*$AT35/1000000</f>
        <v>0</v>
      </c>
      <c r="AL35" s="132"/>
      <c r="AM35" s="309">
        <f t="shared" ref="AM35" si="173">$Y35*$Z35*AL35/1000000+AL35*$AS35*$AT35/1000000</f>
        <v>0</v>
      </c>
      <c r="AN35" s="156"/>
      <c r="AO35" s="309">
        <f t="shared" ref="AO35" si="174">$Y35*$Z35*AN35/1000000+AN35*$AS35*$AT35/1000000</f>
        <v>0</v>
      </c>
      <c r="AP35" s="316">
        <f t="shared" si="26"/>
        <v>12</v>
      </c>
      <c r="AQ35" s="312">
        <f t="shared" si="27"/>
        <v>2.741568</v>
      </c>
      <c r="AR35" s="23">
        <v>2.741568</v>
      </c>
      <c r="AS35" s="26"/>
      <c r="AT35" s="26"/>
      <c r="AU35" s="26"/>
      <c r="AV35" s="43"/>
      <c r="AW35" s="71">
        <v>7024</v>
      </c>
      <c r="AX35" s="28" t="s">
        <v>279</v>
      </c>
      <c r="AZ35" s="47"/>
      <c r="BA35" s="601"/>
      <c r="BB35" s="601"/>
      <c r="BC35" s="601"/>
      <c r="BD35" s="602"/>
      <c r="BE35" s="601"/>
      <c r="BF35" s="603"/>
      <c r="BG35" s="603"/>
      <c r="BH35" s="603"/>
      <c r="BI35" s="603"/>
      <c r="BJ35" s="604">
        <f>SUM(BJ27:BJ34)</f>
        <v>66.2</v>
      </c>
      <c r="BK35" s="603"/>
      <c r="BL35" s="603"/>
      <c r="BM35" s="603"/>
      <c r="BN35" s="604">
        <f>SUM(BN27:BN34)</f>
        <v>59.86</v>
      </c>
      <c r="BO35" s="604">
        <f>SUM(BO27:BO34)</f>
        <v>57</v>
      </c>
      <c r="BP35" s="604">
        <f>SUM(BP27:BP34)</f>
        <v>126.06000000000002</v>
      </c>
      <c r="BQ35" s="602"/>
      <c r="BR35" s="605">
        <f>SUM(BR27:BR34)</f>
        <v>195.66000000000003</v>
      </c>
      <c r="BT35" s="2"/>
      <c r="BV35" s="13"/>
    </row>
    <row r="36" spans="1:74" x14ac:dyDescent="0.25">
      <c r="A36" s="37" t="s">
        <v>73</v>
      </c>
      <c r="B36" s="37"/>
      <c r="C36" s="38">
        <v>80</v>
      </c>
      <c r="D36" s="38">
        <v>968</v>
      </c>
      <c r="E36" s="141">
        <v>6</v>
      </c>
      <c r="F36" s="285"/>
      <c r="G36" s="309">
        <f t="shared" si="53"/>
        <v>0</v>
      </c>
      <c r="H36" s="300"/>
      <c r="I36" s="309">
        <f t="shared" si="1"/>
        <v>0</v>
      </c>
      <c r="J36" s="282"/>
      <c r="K36" s="309">
        <f t="shared" si="2"/>
        <v>0</v>
      </c>
      <c r="L36" s="282">
        <v>6</v>
      </c>
      <c r="M36" s="309">
        <f t="shared" si="18"/>
        <v>0.46464</v>
      </c>
      <c r="N36" s="282"/>
      <c r="O36" s="309">
        <f t="shared" si="3"/>
        <v>0</v>
      </c>
      <c r="P36" s="132"/>
      <c r="Q36" s="309">
        <f t="shared" si="4"/>
        <v>0</v>
      </c>
      <c r="R36" s="156"/>
      <c r="S36" s="309">
        <f t="shared" si="5"/>
        <v>0</v>
      </c>
      <c r="T36" s="316">
        <f t="shared" si="19"/>
        <v>6</v>
      </c>
      <c r="U36" s="312">
        <f t="shared" si="20"/>
        <v>0.46464</v>
      </c>
      <c r="V36" s="319">
        <f t="shared" si="6"/>
        <v>0</v>
      </c>
      <c r="W36" s="149">
        <f t="shared" si="7"/>
        <v>0</v>
      </c>
      <c r="X36" s="123">
        <f t="shared" si="8"/>
        <v>0.46464</v>
      </c>
      <c r="Y36" s="24">
        <v>218</v>
      </c>
      <c r="Z36" s="24">
        <v>1036</v>
      </c>
      <c r="AA36" s="25">
        <v>6</v>
      </c>
      <c r="AB36" s="285"/>
      <c r="AC36" s="309">
        <f t="shared" si="9"/>
        <v>0</v>
      </c>
      <c r="AD36" s="300"/>
      <c r="AE36" s="309">
        <f t="shared" si="9"/>
        <v>0</v>
      </c>
      <c r="AF36" s="282"/>
      <c r="AG36" s="309">
        <f t="shared" ref="AG36" si="175">$Y36*$Z36*AF36/1000000+2*AF36*$AS36*$AT36/1000000</f>
        <v>0</v>
      </c>
      <c r="AH36" s="282">
        <v>6</v>
      </c>
      <c r="AI36" s="309">
        <f t="shared" ref="AI36" si="176">$Y36*$Z36*AH36/1000000+AH36*$AS36*$AT36/1000000</f>
        <v>1.3550880000000001</v>
      </c>
      <c r="AJ36" s="282"/>
      <c r="AK36" s="309">
        <f t="shared" ref="AK36" si="177">$Y36*$Z36*AJ36/1000000+AJ36*$AS36*$AT36/1000000</f>
        <v>0</v>
      </c>
      <c r="AL36" s="132"/>
      <c r="AM36" s="309">
        <f t="shared" ref="AM36" si="178">$Y36*$Z36*AL36/1000000+AL36*$AS36*$AT36/1000000</f>
        <v>0</v>
      </c>
      <c r="AN36" s="156"/>
      <c r="AO36" s="309">
        <f t="shared" ref="AO36" si="179">$Y36*$Z36*AN36/1000000+AN36*$AS36*$AT36/1000000</f>
        <v>0</v>
      </c>
      <c r="AP36" s="316">
        <f t="shared" si="26"/>
        <v>6</v>
      </c>
      <c r="AQ36" s="312">
        <f t="shared" si="27"/>
        <v>1.3550880000000001</v>
      </c>
      <c r="AR36" s="23">
        <v>1.3550880000000001</v>
      </c>
      <c r="AS36" s="26"/>
      <c r="AT36" s="26"/>
      <c r="AU36" s="26"/>
      <c r="AV36" s="43"/>
      <c r="AW36" s="71">
        <v>7024</v>
      </c>
      <c r="AX36" s="28" t="s">
        <v>279</v>
      </c>
      <c r="AZ36" s="47"/>
      <c r="BA36" s="599" t="s">
        <v>590</v>
      </c>
      <c r="BB36" s="600"/>
      <c r="BC36" s="600"/>
      <c r="BT36" s="2"/>
      <c r="BV36" s="13"/>
    </row>
    <row r="37" spans="1:74" x14ac:dyDescent="0.25">
      <c r="A37" s="37" t="s">
        <v>74</v>
      </c>
      <c r="B37" s="37"/>
      <c r="C37" s="38">
        <v>80</v>
      </c>
      <c r="D37" s="38">
        <v>1010</v>
      </c>
      <c r="E37" s="141">
        <v>78</v>
      </c>
      <c r="F37" s="287">
        <v>8</v>
      </c>
      <c r="G37" s="309">
        <f t="shared" si="53"/>
        <v>0.64639999999999997</v>
      </c>
      <c r="H37" s="300">
        <v>18</v>
      </c>
      <c r="I37" s="309">
        <f t="shared" si="1"/>
        <v>1.4543999999999999</v>
      </c>
      <c r="J37" s="282"/>
      <c r="K37" s="309">
        <f t="shared" si="2"/>
        <v>0</v>
      </c>
      <c r="L37" s="282">
        <v>12</v>
      </c>
      <c r="M37" s="309">
        <f t="shared" si="18"/>
        <v>0.96960000000000002</v>
      </c>
      <c r="N37" s="282">
        <v>24</v>
      </c>
      <c r="O37" s="309">
        <f t="shared" si="3"/>
        <v>1.9392</v>
      </c>
      <c r="P37" s="132"/>
      <c r="Q37" s="309">
        <f t="shared" si="4"/>
        <v>0</v>
      </c>
      <c r="R37" s="156">
        <v>16</v>
      </c>
      <c r="S37" s="309">
        <f t="shared" si="5"/>
        <v>1.2927999999999999</v>
      </c>
      <c r="T37" s="316">
        <f t="shared" si="19"/>
        <v>78</v>
      </c>
      <c r="U37" s="312">
        <f t="shared" si="20"/>
        <v>6.3024000000000004</v>
      </c>
      <c r="V37" s="319">
        <f t="shared" si="6"/>
        <v>0</v>
      </c>
      <c r="W37" s="149">
        <f t="shared" si="7"/>
        <v>0</v>
      </c>
      <c r="X37" s="123">
        <f t="shared" si="8"/>
        <v>6.3023999999999996</v>
      </c>
      <c r="Y37" s="24">
        <v>218</v>
      </c>
      <c r="Z37" s="24">
        <v>1078</v>
      </c>
      <c r="AA37" s="25">
        <v>78</v>
      </c>
      <c r="AB37" s="287">
        <v>8</v>
      </c>
      <c r="AC37" s="309">
        <f t="shared" si="9"/>
        <v>1.8800319999999999</v>
      </c>
      <c r="AD37" s="300">
        <v>18</v>
      </c>
      <c r="AE37" s="309">
        <f t="shared" si="9"/>
        <v>4.2300719999999998</v>
      </c>
      <c r="AF37" s="282"/>
      <c r="AG37" s="309">
        <f t="shared" ref="AG37" si="180">$Y37*$Z37*AF37/1000000+2*AF37*$AS37*$AT37/1000000</f>
        <v>0</v>
      </c>
      <c r="AH37" s="282">
        <v>12</v>
      </c>
      <c r="AI37" s="309">
        <f t="shared" ref="AI37" si="181">$Y37*$Z37*AH37/1000000+AH37*$AS37*$AT37/1000000</f>
        <v>2.8200479999999999</v>
      </c>
      <c r="AJ37" s="282">
        <v>24</v>
      </c>
      <c r="AK37" s="309">
        <f t="shared" ref="AK37" si="182">$Y37*$Z37*AJ37/1000000+AJ37*$AS37*$AT37/1000000</f>
        <v>5.6400959999999998</v>
      </c>
      <c r="AL37" s="132"/>
      <c r="AM37" s="309">
        <f t="shared" ref="AM37" si="183">$Y37*$Z37*AL37/1000000+AL37*$AS37*$AT37/1000000</f>
        <v>0</v>
      </c>
      <c r="AN37" s="156">
        <v>16</v>
      </c>
      <c r="AO37" s="309">
        <f t="shared" ref="AO37" si="184">$Y37*$Z37*AN37/1000000+AN37*$AS37*$AT37/1000000</f>
        <v>3.7600639999999999</v>
      </c>
      <c r="AP37" s="316">
        <f t="shared" si="26"/>
        <v>78</v>
      </c>
      <c r="AQ37" s="312">
        <f t="shared" si="27"/>
        <v>18.330311999999999</v>
      </c>
      <c r="AR37" s="23">
        <v>18.330311999999999</v>
      </c>
      <c r="AS37" s="26"/>
      <c r="AT37" s="26"/>
      <c r="AU37" s="26"/>
      <c r="AV37" s="43"/>
      <c r="AW37" s="71">
        <v>7024</v>
      </c>
      <c r="AX37" s="28" t="s">
        <v>279</v>
      </c>
      <c r="AZ37" s="47"/>
      <c r="BA37" s="3" t="s">
        <v>29</v>
      </c>
      <c r="BB37" s="3"/>
      <c r="BC37" s="3">
        <v>80</v>
      </c>
      <c r="BD37" s="73">
        <v>2300</v>
      </c>
      <c r="BE37" s="3">
        <v>66</v>
      </c>
      <c r="BF37" s="148">
        <v>2</v>
      </c>
      <c r="BG37" s="119">
        <v>8</v>
      </c>
      <c r="BH37" s="148"/>
      <c r="BI37" s="119">
        <v>4</v>
      </c>
      <c r="BJ37" s="161">
        <f t="shared" ref="BJ37:BJ38" si="185">SUM(BF37:BI37)*BD37/1000</f>
        <v>32.200000000000003</v>
      </c>
      <c r="BK37" s="119">
        <v>4</v>
      </c>
      <c r="BL37" s="148"/>
      <c r="BM37" s="148">
        <v>10</v>
      </c>
      <c r="BN37" s="161">
        <f t="shared" ref="BN37:BN38" si="186">SUM(BK37:BM37)*BD37/1000</f>
        <v>32.200000000000003</v>
      </c>
      <c r="BO37" s="161">
        <f t="shared" ref="BO37:BO38" si="187">SUM(BF37:BI37,BK37:BM37)</f>
        <v>28</v>
      </c>
      <c r="BP37" s="161">
        <f t="shared" ref="BP37:BP38" si="188">BO37*BD37/1000</f>
        <v>64.400000000000006</v>
      </c>
      <c r="BT37" s="2"/>
      <c r="BV37" s="13"/>
    </row>
    <row r="38" spans="1:74" x14ac:dyDescent="0.25">
      <c r="A38" s="37" t="s">
        <v>75</v>
      </c>
      <c r="B38" s="37"/>
      <c r="C38" s="38">
        <v>80</v>
      </c>
      <c r="D38" s="38">
        <v>1980</v>
      </c>
      <c r="E38" s="141">
        <v>15</v>
      </c>
      <c r="F38" s="285"/>
      <c r="G38" s="309">
        <f t="shared" si="53"/>
        <v>0</v>
      </c>
      <c r="H38" s="300">
        <v>10</v>
      </c>
      <c r="I38" s="309">
        <f t="shared" si="1"/>
        <v>1.5840000000000001</v>
      </c>
      <c r="J38" s="282"/>
      <c r="K38" s="309">
        <f t="shared" si="2"/>
        <v>0</v>
      </c>
      <c r="L38" s="282">
        <v>5</v>
      </c>
      <c r="M38" s="309">
        <f t="shared" si="18"/>
        <v>0.79200000000000004</v>
      </c>
      <c r="N38" s="282"/>
      <c r="O38" s="309">
        <f t="shared" si="3"/>
        <v>0</v>
      </c>
      <c r="P38" s="132"/>
      <c r="Q38" s="309">
        <f t="shared" si="4"/>
        <v>0</v>
      </c>
      <c r="R38" s="156"/>
      <c r="S38" s="309">
        <f t="shared" si="5"/>
        <v>0</v>
      </c>
      <c r="T38" s="316">
        <f t="shared" si="19"/>
        <v>15</v>
      </c>
      <c r="U38" s="312">
        <f t="shared" si="20"/>
        <v>2.3760000000000003</v>
      </c>
      <c r="V38" s="319">
        <f t="shared" si="6"/>
        <v>0</v>
      </c>
      <c r="W38" s="149">
        <f t="shared" si="7"/>
        <v>0</v>
      </c>
      <c r="X38" s="123">
        <f t="shared" si="8"/>
        <v>2.3759999999999999</v>
      </c>
      <c r="Y38" s="24">
        <v>218</v>
      </c>
      <c r="Z38" s="24">
        <v>2048</v>
      </c>
      <c r="AA38" s="25">
        <v>15</v>
      </c>
      <c r="AB38" s="285"/>
      <c r="AC38" s="309">
        <f t="shared" si="9"/>
        <v>0</v>
      </c>
      <c r="AD38" s="300">
        <v>10</v>
      </c>
      <c r="AE38" s="309">
        <f t="shared" si="9"/>
        <v>4.4646400000000002</v>
      </c>
      <c r="AF38" s="282"/>
      <c r="AG38" s="309">
        <f t="shared" ref="AG38" si="189">$Y38*$Z38*AF38/1000000+2*AF38*$AS38*$AT38/1000000</f>
        <v>0</v>
      </c>
      <c r="AH38" s="282">
        <v>5</v>
      </c>
      <c r="AI38" s="309">
        <f t="shared" ref="AI38" si="190">$Y38*$Z38*AH38/1000000+AH38*$AS38*$AT38/1000000</f>
        <v>2.2323200000000001</v>
      </c>
      <c r="AJ38" s="282"/>
      <c r="AK38" s="309">
        <f t="shared" ref="AK38" si="191">$Y38*$Z38*AJ38/1000000+AJ38*$AS38*$AT38/1000000</f>
        <v>0</v>
      </c>
      <c r="AL38" s="132"/>
      <c r="AM38" s="309">
        <f t="shared" ref="AM38" si="192">$Y38*$Z38*AL38/1000000+AL38*$AS38*$AT38/1000000</f>
        <v>0</v>
      </c>
      <c r="AN38" s="156"/>
      <c r="AO38" s="309">
        <f t="shared" ref="AO38" si="193">$Y38*$Z38*AN38/1000000+AN38*$AS38*$AT38/1000000</f>
        <v>0</v>
      </c>
      <c r="AP38" s="316">
        <f t="shared" si="26"/>
        <v>15</v>
      </c>
      <c r="AQ38" s="312">
        <f t="shared" si="27"/>
        <v>6.6969600000000007</v>
      </c>
      <c r="AR38" s="23">
        <v>6.6969599999999998</v>
      </c>
      <c r="AS38" s="26"/>
      <c r="AT38" s="26"/>
      <c r="AU38" s="26"/>
      <c r="AV38" s="43"/>
      <c r="AW38" s="71">
        <v>7024</v>
      </c>
      <c r="AX38" s="28" t="s">
        <v>279</v>
      </c>
      <c r="AZ38" s="47"/>
      <c r="BA38" s="3" t="s">
        <v>31</v>
      </c>
      <c r="BB38" s="3"/>
      <c r="BC38" s="3">
        <v>80</v>
      </c>
      <c r="BD38" s="73">
        <v>2600</v>
      </c>
      <c r="BE38" s="3">
        <v>6</v>
      </c>
      <c r="BF38" s="148"/>
      <c r="BG38" s="148"/>
      <c r="BH38" s="148"/>
      <c r="BI38" s="119"/>
      <c r="BJ38" s="161">
        <f t="shared" si="185"/>
        <v>0</v>
      </c>
      <c r="BK38" s="119">
        <v>2</v>
      </c>
      <c r="BL38" s="148"/>
      <c r="BM38" s="148"/>
      <c r="BN38" s="161">
        <f t="shared" si="186"/>
        <v>5.2</v>
      </c>
      <c r="BO38" s="161">
        <f t="shared" si="187"/>
        <v>2</v>
      </c>
      <c r="BP38" s="161">
        <f t="shared" si="188"/>
        <v>5.2</v>
      </c>
      <c r="BT38" s="2"/>
      <c r="BV38" s="13"/>
    </row>
    <row r="39" spans="1:74" x14ac:dyDescent="0.25">
      <c r="A39" s="37" t="s">
        <v>76</v>
      </c>
      <c r="B39" s="37"/>
      <c r="C39" s="38">
        <v>80</v>
      </c>
      <c r="D39" s="38">
        <v>1060</v>
      </c>
      <c r="E39" s="141">
        <v>26</v>
      </c>
      <c r="F39" s="285"/>
      <c r="G39" s="309">
        <f t="shared" si="53"/>
        <v>0</v>
      </c>
      <c r="H39" s="300"/>
      <c r="I39" s="309">
        <f t="shared" si="1"/>
        <v>0</v>
      </c>
      <c r="J39" s="282"/>
      <c r="K39" s="309">
        <f t="shared" si="2"/>
        <v>0</v>
      </c>
      <c r="L39" s="282">
        <v>6</v>
      </c>
      <c r="M39" s="309">
        <f t="shared" si="18"/>
        <v>0.50880000000000003</v>
      </c>
      <c r="N39" s="282">
        <v>12</v>
      </c>
      <c r="O39" s="309">
        <f t="shared" si="3"/>
        <v>1.0176000000000001</v>
      </c>
      <c r="P39" s="132"/>
      <c r="Q39" s="309">
        <f t="shared" si="4"/>
        <v>0</v>
      </c>
      <c r="R39" s="156">
        <v>8</v>
      </c>
      <c r="S39" s="309">
        <f t="shared" si="5"/>
        <v>0.6784</v>
      </c>
      <c r="T39" s="316">
        <f t="shared" si="19"/>
        <v>26</v>
      </c>
      <c r="U39" s="312">
        <f t="shared" si="20"/>
        <v>2.2048000000000001</v>
      </c>
      <c r="V39" s="319">
        <f t="shared" si="6"/>
        <v>0</v>
      </c>
      <c r="W39" s="149">
        <f t="shared" si="7"/>
        <v>0</v>
      </c>
      <c r="X39" s="123">
        <f t="shared" si="8"/>
        <v>2.2048000000000001</v>
      </c>
      <c r="Y39" s="24">
        <v>218</v>
      </c>
      <c r="Z39" s="24">
        <v>1128</v>
      </c>
      <c r="AA39" s="25">
        <v>26</v>
      </c>
      <c r="AB39" s="285"/>
      <c r="AC39" s="309">
        <f t="shared" si="9"/>
        <v>0</v>
      </c>
      <c r="AD39" s="300"/>
      <c r="AE39" s="309">
        <f t="shared" si="9"/>
        <v>0</v>
      </c>
      <c r="AF39" s="282"/>
      <c r="AG39" s="309">
        <f t="shared" ref="AG39" si="194">$Y39*$Z39*AF39/1000000+2*AF39*$AS39*$AT39/1000000</f>
        <v>0</v>
      </c>
      <c r="AH39" s="282">
        <v>6</v>
      </c>
      <c r="AI39" s="309">
        <f t="shared" ref="AI39" si="195">$Y39*$Z39*AH39/1000000+AH39*$AS39*$AT39/1000000</f>
        <v>1.4754240000000001</v>
      </c>
      <c r="AJ39" s="282">
        <v>12</v>
      </c>
      <c r="AK39" s="309">
        <f t="shared" ref="AK39" si="196">$Y39*$Z39*AJ39/1000000+AJ39*$AS39*$AT39/1000000</f>
        <v>2.9508480000000001</v>
      </c>
      <c r="AL39" s="132"/>
      <c r="AM39" s="309">
        <f t="shared" ref="AM39" si="197">$Y39*$Z39*AL39/1000000+AL39*$AS39*$AT39/1000000</f>
        <v>0</v>
      </c>
      <c r="AN39" s="156">
        <v>8</v>
      </c>
      <c r="AO39" s="309">
        <f t="shared" ref="AO39" si="198">$Y39*$Z39*AN39/1000000+AN39*$AS39*$AT39/1000000</f>
        <v>1.9672320000000001</v>
      </c>
      <c r="AP39" s="316">
        <f t="shared" si="26"/>
        <v>26</v>
      </c>
      <c r="AQ39" s="312">
        <f t="shared" si="27"/>
        <v>6.3935040000000001</v>
      </c>
      <c r="AR39" s="23">
        <v>6.3935040000000001</v>
      </c>
      <c r="AS39" s="42"/>
      <c r="AT39" s="40"/>
      <c r="AU39" s="42"/>
      <c r="AV39" s="43"/>
      <c r="AW39" s="71">
        <v>7024</v>
      </c>
      <c r="AX39" s="28" t="s">
        <v>279</v>
      </c>
      <c r="AZ39" s="47"/>
      <c r="BA39" s="601"/>
      <c r="BB39" s="601"/>
      <c r="BC39" s="601"/>
      <c r="BD39" s="602"/>
      <c r="BE39" s="601"/>
      <c r="BF39" s="603"/>
      <c r="BG39" s="603"/>
      <c r="BH39" s="603"/>
      <c r="BI39" s="603"/>
      <c r="BJ39" s="604">
        <f>SUM(BJ37:BJ38)</f>
        <v>32.200000000000003</v>
      </c>
      <c r="BK39" s="603"/>
      <c r="BL39" s="603"/>
      <c r="BM39" s="603"/>
      <c r="BN39" s="604">
        <f>SUM(BN37:BN38)</f>
        <v>37.400000000000006</v>
      </c>
      <c r="BO39" s="604">
        <f>SUM(BO37:BO38)</f>
        <v>30</v>
      </c>
      <c r="BP39" s="604">
        <f>SUM(BP37:BP38)</f>
        <v>69.600000000000009</v>
      </c>
      <c r="BT39" s="2"/>
      <c r="BV39" s="13"/>
    </row>
    <row r="40" spans="1:74" x14ac:dyDescent="0.25">
      <c r="A40" s="37" t="s">
        <v>77</v>
      </c>
      <c r="B40" s="37"/>
      <c r="C40" s="38">
        <v>80</v>
      </c>
      <c r="D40" s="38">
        <v>2280</v>
      </c>
      <c r="E40" s="141">
        <v>167</v>
      </c>
      <c r="F40" s="287">
        <f>1+1+1+1+1+15</f>
        <v>20</v>
      </c>
      <c r="G40" s="309">
        <f t="shared" si="53"/>
        <v>3.6480000000000001</v>
      </c>
      <c r="H40" s="300">
        <v>42</v>
      </c>
      <c r="I40" s="309">
        <f t="shared" si="1"/>
        <v>7.6608000000000001</v>
      </c>
      <c r="J40" s="282"/>
      <c r="K40" s="309">
        <f t="shared" si="2"/>
        <v>0</v>
      </c>
      <c r="L40" s="282">
        <v>20</v>
      </c>
      <c r="M40" s="309">
        <f t="shared" si="18"/>
        <v>3.6480000000000001</v>
      </c>
      <c r="N40" s="282">
        <v>35</v>
      </c>
      <c r="O40" s="309">
        <f t="shared" si="3"/>
        <v>6.3840000000000003</v>
      </c>
      <c r="P40" s="132"/>
      <c r="Q40" s="309">
        <f t="shared" si="4"/>
        <v>0</v>
      </c>
      <c r="R40" s="156">
        <v>50</v>
      </c>
      <c r="S40" s="309">
        <f t="shared" si="5"/>
        <v>9.1199999999999992</v>
      </c>
      <c r="T40" s="316">
        <f t="shared" si="19"/>
        <v>167</v>
      </c>
      <c r="U40" s="312">
        <f t="shared" si="20"/>
        <v>30.460799999999999</v>
      </c>
      <c r="V40" s="319">
        <f t="shared" si="6"/>
        <v>0</v>
      </c>
      <c r="W40" s="149">
        <f t="shared" si="7"/>
        <v>0</v>
      </c>
      <c r="X40" s="123">
        <f t="shared" si="8"/>
        <v>30.460799999999999</v>
      </c>
      <c r="Y40" s="24">
        <v>218</v>
      </c>
      <c r="Z40" s="24">
        <v>2348</v>
      </c>
      <c r="AA40" s="25">
        <v>167</v>
      </c>
      <c r="AB40" s="287">
        <f>1+1+1+1+1+15</f>
        <v>20</v>
      </c>
      <c r="AC40" s="309">
        <f t="shared" si="9"/>
        <v>10.23728</v>
      </c>
      <c r="AD40" s="300">
        <v>42</v>
      </c>
      <c r="AE40" s="309">
        <f t="shared" si="9"/>
        <v>21.498287999999999</v>
      </c>
      <c r="AF40" s="282"/>
      <c r="AG40" s="309">
        <f t="shared" ref="AG40" si="199">$Y40*$Z40*AF40/1000000+2*AF40*$AS40*$AT40/1000000</f>
        <v>0</v>
      </c>
      <c r="AH40" s="282">
        <v>20</v>
      </c>
      <c r="AI40" s="309">
        <f t="shared" ref="AI40" si="200">$Y40*$Z40*AH40/1000000+AH40*$AS40*$AT40/1000000</f>
        <v>10.23728</v>
      </c>
      <c r="AJ40" s="282">
        <v>35</v>
      </c>
      <c r="AK40" s="309">
        <f t="shared" ref="AK40" si="201">$Y40*$Z40*AJ40/1000000+AJ40*$AS40*$AT40/1000000</f>
        <v>17.915240000000001</v>
      </c>
      <c r="AL40" s="132"/>
      <c r="AM40" s="309">
        <f t="shared" ref="AM40" si="202">$Y40*$Z40*AL40/1000000+AL40*$AS40*$AT40/1000000</f>
        <v>0</v>
      </c>
      <c r="AN40" s="156">
        <v>50</v>
      </c>
      <c r="AO40" s="309">
        <f t="shared" ref="AO40" si="203">$Y40*$Z40*AN40/1000000+AN40*$AS40*$AT40/1000000</f>
        <v>25.5932</v>
      </c>
      <c r="AP40" s="316">
        <f t="shared" si="26"/>
        <v>167</v>
      </c>
      <c r="AQ40" s="312">
        <f t="shared" si="27"/>
        <v>85.481287999999992</v>
      </c>
      <c r="AR40" s="23">
        <v>85.481288000000006</v>
      </c>
      <c r="AS40" s="42"/>
      <c r="AT40" s="40"/>
      <c r="AU40" s="42"/>
      <c r="AV40" s="43"/>
      <c r="AW40" s="71">
        <v>7024</v>
      </c>
      <c r="AX40" s="28" t="s">
        <v>279</v>
      </c>
      <c r="BT40" s="2"/>
      <c r="BV40" s="13"/>
    </row>
    <row r="41" spans="1:74" x14ac:dyDescent="0.25">
      <c r="A41" s="37" t="s">
        <v>78</v>
      </c>
      <c r="B41" s="37"/>
      <c r="C41" s="38">
        <v>80</v>
      </c>
      <c r="D41" s="38">
        <v>2090</v>
      </c>
      <c r="E41" s="141">
        <v>5</v>
      </c>
      <c r="F41" s="285"/>
      <c r="G41" s="309">
        <f t="shared" si="53"/>
        <v>0</v>
      </c>
      <c r="H41" s="300"/>
      <c r="I41" s="309">
        <f t="shared" si="1"/>
        <v>0</v>
      </c>
      <c r="J41" s="282"/>
      <c r="K41" s="309">
        <f t="shared" si="2"/>
        <v>0</v>
      </c>
      <c r="L41" s="282">
        <v>5</v>
      </c>
      <c r="M41" s="309">
        <f t="shared" si="18"/>
        <v>0.83599999999999997</v>
      </c>
      <c r="N41" s="282"/>
      <c r="O41" s="309">
        <f t="shared" si="3"/>
        <v>0</v>
      </c>
      <c r="P41" s="132"/>
      <c r="Q41" s="309">
        <f t="shared" si="4"/>
        <v>0</v>
      </c>
      <c r="R41" s="156"/>
      <c r="S41" s="309">
        <f t="shared" si="5"/>
        <v>0</v>
      </c>
      <c r="T41" s="316">
        <f t="shared" si="19"/>
        <v>5</v>
      </c>
      <c r="U41" s="312">
        <f t="shared" si="20"/>
        <v>0.83599999999999997</v>
      </c>
      <c r="V41" s="319">
        <f t="shared" si="6"/>
        <v>0</v>
      </c>
      <c r="W41" s="149">
        <f t="shared" si="7"/>
        <v>0</v>
      </c>
      <c r="X41" s="123">
        <f t="shared" si="8"/>
        <v>0.83599999999999997</v>
      </c>
      <c r="Y41" s="24">
        <v>218</v>
      </c>
      <c r="Z41" s="24">
        <v>2158</v>
      </c>
      <c r="AA41" s="25">
        <v>5</v>
      </c>
      <c r="AB41" s="285"/>
      <c r="AC41" s="309">
        <f t="shared" si="9"/>
        <v>0</v>
      </c>
      <c r="AD41" s="300"/>
      <c r="AE41" s="309">
        <f t="shared" si="9"/>
        <v>0</v>
      </c>
      <c r="AF41" s="282"/>
      <c r="AG41" s="309">
        <f t="shared" ref="AG41" si="204">$Y41*$Z41*AF41/1000000+2*AF41*$AS41*$AT41/1000000</f>
        <v>0</v>
      </c>
      <c r="AH41" s="282">
        <v>5</v>
      </c>
      <c r="AI41" s="309">
        <f t="shared" ref="AI41" si="205">$Y41*$Z41*AH41/1000000+AH41*$AS41*$AT41/1000000</f>
        <v>2.35222</v>
      </c>
      <c r="AJ41" s="282"/>
      <c r="AK41" s="309">
        <f t="shared" ref="AK41" si="206">$Y41*$Z41*AJ41/1000000+AJ41*$AS41*$AT41/1000000</f>
        <v>0</v>
      </c>
      <c r="AL41" s="132"/>
      <c r="AM41" s="309">
        <f t="shared" ref="AM41" si="207">$Y41*$Z41*AL41/1000000+AL41*$AS41*$AT41/1000000</f>
        <v>0</v>
      </c>
      <c r="AN41" s="156"/>
      <c r="AO41" s="309">
        <f t="shared" ref="AO41" si="208">$Y41*$Z41*AN41/1000000+AN41*$AS41*$AT41/1000000</f>
        <v>0</v>
      </c>
      <c r="AP41" s="316">
        <f t="shared" si="26"/>
        <v>5</v>
      </c>
      <c r="AQ41" s="312">
        <f t="shared" si="27"/>
        <v>2.35222</v>
      </c>
      <c r="AR41" s="23">
        <v>2.35222</v>
      </c>
      <c r="AS41" s="42"/>
      <c r="AT41" s="40"/>
      <c r="AU41" s="26"/>
      <c r="AV41" s="43"/>
      <c r="AW41" s="71">
        <v>7024</v>
      </c>
      <c r="AX41" s="28" t="s">
        <v>279</v>
      </c>
      <c r="BP41" s="4"/>
      <c r="BT41" s="2"/>
      <c r="BV41" s="13"/>
    </row>
    <row r="42" spans="1:74" x14ac:dyDescent="0.25">
      <c r="A42" s="37" t="s">
        <v>79</v>
      </c>
      <c r="B42" s="37"/>
      <c r="C42" s="38">
        <v>80</v>
      </c>
      <c r="D42" s="38">
        <v>2580</v>
      </c>
      <c r="E42" s="141">
        <v>10</v>
      </c>
      <c r="F42" s="285"/>
      <c r="G42" s="309">
        <f t="shared" si="53"/>
        <v>0</v>
      </c>
      <c r="H42" s="300"/>
      <c r="I42" s="309">
        <f t="shared" si="1"/>
        <v>0</v>
      </c>
      <c r="J42" s="282">
        <v>10</v>
      </c>
      <c r="K42" s="309">
        <f t="shared" si="2"/>
        <v>2.0640000000000001</v>
      </c>
      <c r="L42" s="282"/>
      <c r="M42" s="309">
        <f t="shared" si="18"/>
        <v>0</v>
      </c>
      <c r="N42" s="282"/>
      <c r="O42" s="309">
        <f t="shared" si="3"/>
        <v>0</v>
      </c>
      <c r="P42" s="132"/>
      <c r="Q42" s="309">
        <f t="shared" si="4"/>
        <v>0</v>
      </c>
      <c r="R42" s="156"/>
      <c r="S42" s="309">
        <f t="shared" si="5"/>
        <v>0</v>
      </c>
      <c r="T42" s="316">
        <f t="shared" si="19"/>
        <v>10</v>
      </c>
      <c r="U42" s="312">
        <f t="shared" si="20"/>
        <v>2.0640000000000001</v>
      </c>
      <c r="V42" s="319">
        <f t="shared" si="6"/>
        <v>0</v>
      </c>
      <c r="W42" s="149">
        <f t="shared" si="7"/>
        <v>0</v>
      </c>
      <c r="X42" s="123">
        <f t="shared" si="8"/>
        <v>2.0640000000000001</v>
      </c>
      <c r="Y42" s="24">
        <v>218</v>
      </c>
      <c r="Z42" s="24">
        <v>2648</v>
      </c>
      <c r="AA42" s="25">
        <v>10</v>
      </c>
      <c r="AB42" s="285"/>
      <c r="AC42" s="309">
        <f t="shared" si="9"/>
        <v>0</v>
      </c>
      <c r="AD42" s="300"/>
      <c r="AE42" s="309">
        <f t="shared" si="9"/>
        <v>0</v>
      </c>
      <c r="AF42" s="282">
        <v>10</v>
      </c>
      <c r="AG42" s="309">
        <f t="shared" ref="AG42" si="209">$Y42*$Z42*AF42/1000000+2*AF42*$AS42*$AT42/1000000</f>
        <v>5.77264</v>
      </c>
      <c r="AH42" s="282"/>
      <c r="AI42" s="309">
        <f t="shared" ref="AI42" si="210">$Y42*$Z42*AH42/1000000+AH42*$AS42*$AT42/1000000</f>
        <v>0</v>
      </c>
      <c r="AJ42" s="282"/>
      <c r="AK42" s="309">
        <f t="shared" ref="AK42" si="211">$Y42*$Z42*AJ42/1000000+AJ42*$AS42*$AT42/1000000</f>
        <v>0</v>
      </c>
      <c r="AL42" s="132"/>
      <c r="AM42" s="309">
        <f t="shared" ref="AM42" si="212">$Y42*$Z42*AL42/1000000+AL42*$AS42*$AT42/1000000</f>
        <v>0</v>
      </c>
      <c r="AN42" s="156"/>
      <c r="AO42" s="309">
        <f t="shared" ref="AO42" si="213">$Y42*$Z42*AN42/1000000+AN42*$AS42*$AT42/1000000</f>
        <v>0</v>
      </c>
      <c r="AP42" s="316">
        <f t="shared" si="26"/>
        <v>10</v>
      </c>
      <c r="AQ42" s="312">
        <f t="shared" si="27"/>
        <v>5.77264</v>
      </c>
      <c r="AR42" s="23">
        <v>5.77264</v>
      </c>
      <c r="AS42" s="42"/>
      <c r="AT42" s="40"/>
      <c r="AU42" s="26"/>
      <c r="AV42" s="43"/>
      <c r="AW42" s="71">
        <v>7024</v>
      </c>
      <c r="AX42" s="28" t="s">
        <v>279</v>
      </c>
      <c r="BT42" s="2"/>
      <c r="BV42" s="13"/>
    </row>
    <row r="43" spans="1:74" x14ac:dyDescent="0.25">
      <c r="A43" s="37" t="s">
        <v>80</v>
      </c>
      <c r="B43" s="37"/>
      <c r="C43" s="38">
        <v>80</v>
      </c>
      <c r="D43" s="38">
        <v>868</v>
      </c>
      <c r="E43" s="141">
        <v>12</v>
      </c>
      <c r="F43" s="285"/>
      <c r="G43" s="309">
        <f t="shared" si="53"/>
        <v>0</v>
      </c>
      <c r="H43" s="300">
        <v>12</v>
      </c>
      <c r="I43" s="309">
        <f t="shared" si="1"/>
        <v>0.83328000000000002</v>
      </c>
      <c r="J43" s="282"/>
      <c r="K43" s="309">
        <f t="shared" si="2"/>
        <v>0</v>
      </c>
      <c r="L43" s="282"/>
      <c r="M43" s="309">
        <f t="shared" si="18"/>
        <v>0</v>
      </c>
      <c r="N43" s="282"/>
      <c r="O43" s="309">
        <f t="shared" si="3"/>
        <v>0</v>
      </c>
      <c r="P43" s="132"/>
      <c r="Q43" s="309">
        <f t="shared" si="4"/>
        <v>0</v>
      </c>
      <c r="R43" s="156"/>
      <c r="S43" s="309">
        <f t="shared" si="5"/>
        <v>0</v>
      </c>
      <c r="T43" s="316">
        <f t="shared" si="19"/>
        <v>12</v>
      </c>
      <c r="U43" s="312">
        <f t="shared" si="20"/>
        <v>0.83328000000000002</v>
      </c>
      <c r="V43" s="319">
        <f t="shared" si="6"/>
        <v>0</v>
      </c>
      <c r="W43" s="149">
        <f t="shared" si="7"/>
        <v>0</v>
      </c>
      <c r="X43" s="123">
        <f t="shared" si="8"/>
        <v>0.83328000000000002</v>
      </c>
      <c r="Y43" s="24">
        <v>218</v>
      </c>
      <c r="Z43" s="24">
        <v>936</v>
      </c>
      <c r="AA43" s="25">
        <v>12</v>
      </c>
      <c r="AB43" s="285"/>
      <c r="AC43" s="309">
        <f t="shared" si="9"/>
        <v>0</v>
      </c>
      <c r="AD43" s="300">
        <v>12</v>
      </c>
      <c r="AE43" s="309">
        <f t="shared" si="9"/>
        <v>2.4485760000000001</v>
      </c>
      <c r="AF43" s="282"/>
      <c r="AG43" s="309">
        <f t="shared" ref="AG43" si="214">$Y43*$Z43*AF43/1000000+2*AF43*$AS43*$AT43/1000000</f>
        <v>0</v>
      </c>
      <c r="AH43" s="282"/>
      <c r="AI43" s="309">
        <f t="shared" ref="AI43" si="215">$Y43*$Z43*AH43/1000000+AH43*$AS43*$AT43/1000000</f>
        <v>0</v>
      </c>
      <c r="AJ43" s="282"/>
      <c r="AK43" s="309">
        <f t="shared" ref="AK43" si="216">$Y43*$Z43*AJ43/1000000+AJ43*$AS43*$AT43/1000000</f>
        <v>0</v>
      </c>
      <c r="AL43" s="132"/>
      <c r="AM43" s="309">
        <f t="shared" ref="AM43" si="217">$Y43*$Z43*AL43/1000000+AL43*$AS43*$AT43/1000000</f>
        <v>0</v>
      </c>
      <c r="AN43" s="156"/>
      <c r="AO43" s="309">
        <f t="shared" ref="AO43" si="218">$Y43*$Z43*AN43/1000000+AN43*$AS43*$AT43/1000000</f>
        <v>0</v>
      </c>
      <c r="AP43" s="316">
        <f t="shared" si="26"/>
        <v>12</v>
      </c>
      <c r="AQ43" s="312">
        <f t="shared" si="27"/>
        <v>2.4485760000000001</v>
      </c>
      <c r="AR43" s="23">
        <v>2.4485760000000001</v>
      </c>
      <c r="AS43" s="42"/>
      <c r="AT43" s="40"/>
      <c r="AU43" s="26"/>
      <c r="AV43" s="43"/>
      <c r="AW43" s="71">
        <v>7024</v>
      </c>
      <c r="AX43" s="28" t="s">
        <v>279</v>
      </c>
    </row>
    <row r="44" spans="1:74" x14ac:dyDescent="0.25">
      <c r="A44" s="37" t="s">
        <v>81</v>
      </c>
      <c r="B44" s="37"/>
      <c r="C44" s="38">
        <v>80</v>
      </c>
      <c r="D44" s="38">
        <v>1030</v>
      </c>
      <c r="E44" s="141">
        <v>28</v>
      </c>
      <c r="F44" s="287">
        <v>4</v>
      </c>
      <c r="G44" s="309">
        <f t="shared" si="53"/>
        <v>0.3296</v>
      </c>
      <c r="H44" s="300">
        <v>12</v>
      </c>
      <c r="I44" s="309">
        <f t="shared" si="1"/>
        <v>0.98880000000000001</v>
      </c>
      <c r="J44" s="282"/>
      <c r="K44" s="309">
        <f t="shared" si="2"/>
        <v>0</v>
      </c>
      <c r="L44" s="282"/>
      <c r="M44" s="309">
        <f t="shared" si="18"/>
        <v>0</v>
      </c>
      <c r="N44" s="282">
        <v>12</v>
      </c>
      <c r="O44" s="309">
        <f t="shared" si="3"/>
        <v>0.98880000000000001</v>
      </c>
      <c r="P44" s="132"/>
      <c r="Q44" s="309">
        <f t="shared" si="4"/>
        <v>0</v>
      </c>
      <c r="R44" s="156"/>
      <c r="S44" s="309">
        <f t="shared" si="5"/>
        <v>0</v>
      </c>
      <c r="T44" s="316">
        <f t="shared" si="19"/>
        <v>28</v>
      </c>
      <c r="U44" s="312">
        <f t="shared" si="20"/>
        <v>2.3071999999999999</v>
      </c>
      <c r="V44" s="319">
        <f t="shared" si="6"/>
        <v>0</v>
      </c>
      <c r="W44" s="149">
        <f t="shared" si="7"/>
        <v>0</v>
      </c>
      <c r="X44" s="123">
        <f t="shared" si="8"/>
        <v>2.3071999999999999</v>
      </c>
      <c r="Y44" s="24">
        <v>218</v>
      </c>
      <c r="Z44" s="24">
        <v>1098</v>
      </c>
      <c r="AA44" s="25">
        <v>28</v>
      </c>
      <c r="AB44" s="287">
        <v>4</v>
      </c>
      <c r="AC44" s="309">
        <f t="shared" si="9"/>
        <v>0.95745599999999997</v>
      </c>
      <c r="AD44" s="300">
        <v>12</v>
      </c>
      <c r="AE44" s="309">
        <f t="shared" si="9"/>
        <v>2.8723679999999998</v>
      </c>
      <c r="AF44" s="282"/>
      <c r="AG44" s="309">
        <f t="shared" ref="AG44" si="219">$Y44*$Z44*AF44/1000000+2*AF44*$AS44*$AT44/1000000</f>
        <v>0</v>
      </c>
      <c r="AH44" s="282"/>
      <c r="AI44" s="309">
        <f t="shared" ref="AI44" si="220">$Y44*$Z44*AH44/1000000+AH44*$AS44*$AT44/1000000</f>
        <v>0</v>
      </c>
      <c r="AJ44" s="282">
        <v>12</v>
      </c>
      <c r="AK44" s="309">
        <f t="shared" ref="AK44" si="221">$Y44*$Z44*AJ44/1000000+AJ44*$AS44*$AT44/1000000</f>
        <v>2.8723679999999998</v>
      </c>
      <c r="AL44" s="132"/>
      <c r="AM44" s="309">
        <f t="shared" ref="AM44" si="222">$Y44*$Z44*AL44/1000000+AL44*$AS44*$AT44/1000000</f>
        <v>0</v>
      </c>
      <c r="AN44" s="156"/>
      <c r="AO44" s="309">
        <f t="shared" ref="AO44" si="223">$Y44*$Z44*AN44/1000000+AN44*$AS44*$AT44/1000000</f>
        <v>0</v>
      </c>
      <c r="AP44" s="316">
        <f t="shared" si="26"/>
        <v>28</v>
      </c>
      <c r="AQ44" s="312">
        <f t="shared" si="27"/>
        <v>6.7021920000000001</v>
      </c>
      <c r="AR44" s="23">
        <v>6.7021920000000001</v>
      </c>
      <c r="AS44" s="42"/>
      <c r="AT44" s="40"/>
      <c r="AU44" s="26"/>
      <c r="AV44" s="43"/>
      <c r="AW44" s="71">
        <v>7024</v>
      </c>
      <c r="AX44" s="28" t="s">
        <v>279</v>
      </c>
      <c r="BT44" s="2"/>
      <c r="BV44" s="13"/>
    </row>
    <row r="45" spans="1:74" x14ac:dyDescent="0.25">
      <c r="A45" s="37" t="s">
        <v>82</v>
      </c>
      <c r="B45" s="37"/>
      <c r="C45" s="38">
        <v>80</v>
      </c>
      <c r="D45" s="38">
        <v>1060</v>
      </c>
      <c r="E45" s="141">
        <v>6</v>
      </c>
      <c r="F45" s="285"/>
      <c r="G45" s="309">
        <f t="shared" si="53"/>
        <v>0</v>
      </c>
      <c r="H45" s="300">
        <v>6</v>
      </c>
      <c r="I45" s="309">
        <f t="shared" si="1"/>
        <v>0.50880000000000003</v>
      </c>
      <c r="J45" s="282"/>
      <c r="K45" s="309">
        <f t="shared" si="2"/>
        <v>0</v>
      </c>
      <c r="L45" s="282"/>
      <c r="M45" s="309">
        <f t="shared" si="18"/>
        <v>0</v>
      </c>
      <c r="N45" s="282"/>
      <c r="O45" s="309">
        <f t="shared" si="3"/>
        <v>0</v>
      </c>
      <c r="P45" s="132"/>
      <c r="Q45" s="309">
        <f t="shared" si="4"/>
        <v>0</v>
      </c>
      <c r="R45" s="156"/>
      <c r="S45" s="309">
        <f t="shared" si="5"/>
        <v>0</v>
      </c>
      <c r="T45" s="316">
        <f t="shared" si="19"/>
        <v>6</v>
      </c>
      <c r="U45" s="312">
        <f t="shared" si="20"/>
        <v>0.50880000000000003</v>
      </c>
      <c r="V45" s="319">
        <f t="shared" si="6"/>
        <v>0</v>
      </c>
      <c r="W45" s="149">
        <f t="shared" si="7"/>
        <v>0</v>
      </c>
      <c r="X45" s="123">
        <f t="shared" si="8"/>
        <v>0.50880000000000003</v>
      </c>
      <c r="Y45" s="24">
        <v>218</v>
      </c>
      <c r="Z45" s="24">
        <v>1128</v>
      </c>
      <c r="AA45" s="25">
        <v>6</v>
      </c>
      <c r="AB45" s="285"/>
      <c r="AC45" s="309">
        <f t="shared" si="9"/>
        <v>0</v>
      </c>
      <c r="AD45" s="300">
        <v>6</v>
      </c>
      <c r="AE45" s="309">
        <f t="shared" si="9"/>
        <v>1.4754240000000001</v>
      </c>
      <c r="AF45" s="282"/>
      <c r="AG45" s="309">
        <f t="shared" ref="AG45" si="224">$Y45*$Z45*AF45/1000000+2*AF45*$AS45*$AT45/1000000</f>
        <v>0</v>
      </c>
      <c r="AH45" s="282"/>
      <c r="AI45" s="309">
        <f t="shared" ref="AI45" si="225">$Y45*$Z45*AH45/1000000+AH45*$AS45*$AT45/1000000</f>
        <v>0</v>
      </c>
      <c r="AJ45" s="282"/>
      <c r="AK45" s="309">
        <f t="shared" ref="AK45" si="226">$Y45*$Z45*AJ45/1000000+AJ45*$AS45*$AT45/1000000</f>
        <v>0</v>
      </c>
      <c r="AL45" s="132"/>
      <c r="AM45" s="309">
        <f t="shared" ref="AM45" si="227">$Y45*$Z45*AL45/1000000+AL45*$AS45*$AT45/1000000</f>
        <v>0</v>
      </c>
      <c r="AN45" s="156"/>
      <c r="AO45" s="309">
        <f t="shared" ref="AO45" si="228">$Y45*$Z45*AN45/1000000+AN45*$AS45*$AT45/1000000</f>
        <v>0</v>
      </c>
      <c r="AP45" s="316">
        <f t="shared" si="26"/>
        <v>6</v>
      </c>
      <c r="AQ45" s="312">
        <f t="shared" si="27"/>
        <v>1.4754240000000001</v>
      </c>
      <c r="AR45" s="23">
        <v>1.4754240000000001</v>
      </c>
      <c r="AS45" s="42"/>
      <c r="AT45" s="40"/>
      <c r="AU45" s="26"/>
      <c r="AV45" s="43"/>
      <c r="AW45" s="71">
        <v>7024</v>
      </c>
      <c r="AX45" s="28" t="s">
        <v>279</v>
      </c>
      <c r="BT45" s="2"/>
      <c r="BV45" s="13"/>
    </row>
    <row r="46" spans="1:74" x14ac:dyDescent="0.25">
      <c r="A46" s="37" t="s">
        <v>83</v>
      </c>
      <c r="B46" s="37"/>
      <c r="C46" s="38">
        <v>80</v>
      </c>
      <c r="D46" s="38">
        <v>1100</v>
      </c>
      <c r="E46" s="141">
        <v>18</v>
      </c>
      <c r="F46" s="287">
        <v>4</v>
      </c>
      <c r="G46" s="309">
        <f t="shared" si="53"/>
        <v>0.35199999999999998</v>
      </c>
      <c r="H46" s="300">
        <v>6</v>
      </c>
      <c r="I46" s="309">
        <f t="shared" si="1"/>
        <v>0.52800000000000002</v>
      </c>
      <c r="J46" s="282"/>
      <c r="K46" s="309">
        <f t="shared" si="2"/>
        <v>0</v>
      </c>
      <c r="L46" s="282"/>
      <c r="M46" s="309">
        <f t="shared" si="18"/>
        <v>0</v>
      </c>
      <c r="N46" s="282"/>
      <c r="O46" s="309">
        <f t="shared" si="3"/>
        <v>0</v>
      </c>
      <c r="P46" s="132"/>
      <c r="Q46" s="309">
        <f t="shared" si="4"/>
        <v>0</v>
      </c>
      <c r="R46" s="156">
        <v>8</v>
      </c>
      <c r="S46" s="309">
        <f t="shared" si="5"/>
        <v>0.70399999999999996</v>
      </c>
      <c r="T46" s="316">
        <f t="shared" si="19"/>
        <v>18</v>
      </c>
      <c r="U46" s="312">
        <f t="shared" si="20"/>
        <v>1.5840000000000001</v>
      </c>
      <c r="V46" s="319">
        <f t="shared" si="6"/>
        <v>0</v>
      </c>
      <c r="W46" s="149">
        <f t="shared" si="7"/>
        <v>0</v>
      </c>
      <c r="X46" s="123">
        <f t="shared" si="8"/>
        <v>1.5840000000000001</v>
      </c>
      <c r="Y46" s="24">
        <v>218</v>
      </c>
      <c r="Z46" s="24">
        <v>1168</v>
      </c>
      <c r="AA46" s="25">
        <v>18</v>
      </c>
      <c r="AB46" s="287">
        <v>4</v>
      </c>
      <c r="AC46" s="309">
        <f t="shared" si="9"/>
        <v>1.0184960000000001</v>
      </c>
      <c r="AD46" s="300">
        <v>6</v>
      </c>
      <c r="AE46" s="309">
        <f t="shared" si="9"/>
        <v>1.527744</v>
      </c>
      <c r="AF46" s="282"/>
      <c r="AG46" s="309">
        <f t="shared" ref="AG46" si="229">$Y46*$Z46*AF46/1000000+2*AF46*$AS46*$AT46/1000000</f>
        <v>0</v>
      </c>
      <c r="AH46" s="282"/>
      <c r="AI46" s="309">
        <f t="shared" ref="AI46" si="230">$Y46*$Z46*AH46/1000000+AH46*$AS46*$AT46/1000000</f>
        <v>0</v>
      </c>
      <c r="AJ46" s="282"/>
      <c r="AK46" s="309">
        <f t="shared" ref="AK46" si="231">$Y46*$Z46*AJ46/1000000+AJ46*$AS46*$AT46/1000000</f>
        <v>0</v>
      </c>
      <c r="AL46" s="132"/>
      <c r="AM46" s="309">
        <f t="shared" ref="AM46" si="232">$Y46*$Z46*AL46/1000000+AL46*$AS46*$AT46/1000000</f>
        <v>0</v>
      </c>
      <c r="AN46" s="156">
        <v>8</v>
      </c>
      <c r="AO46" s="309">
        <f t="shared" ref="AO46" si="233">$Y46*$Z46*AN46/1000000+AN46*$AS46*$AT46/1000000</f>
        <v>2.0369920000000001</v>
      </c>
      <c r="AP46" s="316">
        <f t="shared" si="26"/>
        <v>18</v>
      </c>
      <c r="AQ46" s="312">
        <f t="shared" si="27"/>
        <v>4.5832320000000006</v>
      </c>
      <c r="AR46" s="23">
        <v>4.5832319999999998</v>
      </c>
      <c r="AS46" s="42"/>
      <c r="AT46" s="40"/>
      <c r="AU46" s="26"/>
      <c r="AV46" s="43"/>
      <c r="AW46" s="71">
        <v>7024</v>
      </c>
      <c r="AX46" s="28" t="s">
        <v>279</v>
      </c>
      <c r="BT46" s="2"/>
      <c r="BV46" s="13"/>
    </row>
    <row r="47" spans="1:74" x14ac:dyDescent="0.25">
      <c r="A47" s="37" t="s">
        <v>84</v>
      </c>
      <c r="B47" s="37"/>
      <c r="C47" s="38">
        <v>80</v>
      </c>
      <c r="D47" s="38">
        <v>2333</v>
      </c>
      <c r="E47" s="141">
        <v>6</v>
      </c>
      <c r="F47" s="287">
        <v>6</v>
      </c>
      <c r="G47" s="309">
        <f t="shared" si="53"/>
        <v>1.1198399999999999</v>
      </c>
      <c r="H47" s="300"/>
      <c r="I47" s="309">
        <f t="shared" si="1"/>
        <v>0</v>
      </c>
      <c r="J47" s="282"/>
      <c r="K47" s="309">
        <f t="shared" si="2"/>
        <v>0</v>
      </c>
      <c r="L47" s="282"/>
      <c r="M47" s="309">
        <f t="shared" si="18"/>
        <v>0</v>
      </c>
      <c r="N47" s="282"/>
      <c r="O47" s="309">
        <f t="shared" si="3"/>
        <v>0</v>
      </c>
      <c r="P47" s="132"/>
      <c r="Q47" s="309">
        <f t="shared" si="4"/>
        <v>0</v>
      </c>
      <c r="R47" s="156"/>
      <c r="S47" s="309">
        <f t="shared" si="5"/>
        <v>0</v>
      </c>
      <c r="T47" s="316">
        <f t="shared" si="19"/>
        <v>6</v>
      </c>
      <c r="U47" s="312">
        <f t="shared" si="20"/>
        <v>1.1198399999999999</v>
      </c>
      <c r="V47" s="319">
        <f t="shared" si="6"/>
        <v>0</v>
      </c>
      <c r="W47" s="149">
        <f t="shared" si="7"/>
        <v>0</v>
      </c>
      <c r="X47" s="123">
        <f t="shared" si="8"/>
        <v>1.1198399999999999</v>
      </c>
      <c r="Y47" s="24">
        <v>218</v>
      </c>
      <c r="Z47" s="24">
        <v>2401</v>
      </c>
      <c r="AA47" s="25">
        <v>6</v>
      </c>
      <c r="AB47" s="287">
        <v>6</v>
      </c>
      <c r="AC47" s="309">
        <f t="shared" si="9"/>
        <v>3.1405080000000001</v>
      </c>
      <c r="AD47" s="300"/>
      <c r="AE47" s="309">
        <f t="shared" si="9"/>
        <v>0</v>
      </c>
      <c r="AF47" s="282"/>
      <c r="AG47" s="309">
        <f t="shared" ref="AG47" si="234">$Y47*$Z47*AF47/1000000+2*AF47*$AS47*$AT47/1000000</f>
        <v>0</v>
      </c>
      <c r="AH47" s="282"/>
      <c r="AI47" s="309">
        <f t="shared" ref="AI47" si="235">$Y47*$Z47*AH47/1000000+AH47*$AS47*$AT47/1000000</f>
        <v>0</v>
      </c>
      <c r="AJ47" s="282"/>
      <c r="AK47" s="309">
        <f t="shared" ref="AK47" si="236">$Y47*$Z47*AJ47/1000000+AJ47*$AS47*$AT47/1000000</f>
        <v>0</v>
      </c>
      <c r="AL47" s="132"/>
      <c r="AM47" s="309">
        <f t="shared" ref="AM47" si="237">$Y47*$Z47*AL47/1000000+AL47*$AS47*$AT47/1000000</f>
        <v>0</v>
      </c>
      <c r="AN47" s="156"/>
      <c r="AO47" s="309">
        <f t="shared" ref="AO47" si="238">$Y47*$Z47*AN47/1000000+AN47*$AS47*$AT47/1000000</f>
        <v>0</v>
      </c>
      <c r="AP47" s="316">
        <f t="shared" si="26"/>
        <v>6</v>
      </c>
      <c r="AQ47" s="312">
        <f t="shared" si="27"/>
        <v>3.1405080000000001</v>
      </c>
      <c r="AR47" s="23">
        <v>3.1405080000000001</v>
      </c>
      <c r="AS47" s="42"/>
      <c r="AT47" s="40"/>
      <c r="AU47" s="26"/>
      <c r="AV47" s="43"/>
      <c r="AW47" s="71">
        <v>7024</v>
      </c>
      <c r="AX47" s="28" t="s">
        <v>279</v>
      </c>
      <c r="BT47" s="2"/>
      <c r="BV47" s="13"/>
    </row>
    <row r="48" spans="1:74" x14ac:dyDescent="0.25">
      <c r="A48" s="37" t="s">
        <v>85</v>
      </c>
      <c r="B48" s="37"/>
      <c r="C48" s="38">
        <v>80</v>
      </c>
      <c r="D48" s="38">
        <v>579</v>
      </c>
      <c r="E48" s="141">
        <v>4</v>
      </c>
      <c r="F48" s="287">
        <f>1+1+1+1</f>
        <v>4</v>
      </c>
      <c r="G48" s="309">
        <f t="shared" si="53"/>
        <v>0.18528</v>
      </c>
      <c r="H48" s="300"/>
      <c r="I48" s="309">
        <f t="shared" si="1"/>
        <v>0</v>
      </c>
      <c r="J48" s="282"/>
      <c r="K48" s="309">
        <f t="shared" si="2"/>
        <v>0</v>
      </c>
      <c r="L48" s="282"/>
      <c r="M48" s="309">
        <f t="shared" si="18"/>
        <v>0</v>
      </c>
      <c r="N48" s="282"/>
      <c r="O48" s="309">
        <f t="shared" si="3"/>
        <v>0</v>
      </c>
      <c r="P48" s="132"/>
      <c r="Q48" s="309">
        <f t="shared" si="4"/>
        <v>0</v>
      </c>
      <c r="R48" s="156"/>
      <c r="S48" s="309">
        <f t="shared" si="5"/>
        <v>0</v>
      </c>
      <c r="T48" s="316">
        <f t="shared" si="19"/>
        <v>4</v>
      </c>
      <c r="U48" s="312">
        <f t="shared" si="20"/>
        <v>0.18528</v>
      </c>
      <c r="V48" s="319">
        <f t="shared" si="6"/>
        <v>0</v>
      </c>
      <c r="W48" s="149">
        <f t="shared" si="7"/>
        <v>0</v>
      </c>
      <c r="X48" s="123">
        <f t="shared" si="8"/>
        <v>0.18528</v>
      </c>
      <c r="Y48" s="24">
        <v>218</v>
      </c>
      <c r="Z48" s="24">
        <v>647</v>
      </c>
      <c r="AA48" s="25">
        <v>4</v>
      </c>
      <c r="AB48" s="287">
        <f>1+1+1+1</f>
        <v>4</v>
      </c>
      <c r="AC48" s="309">
        <f t="shared" si="9"/>
        <v>0.56418400000000002</v>
      </c>
      <c r="AD48" s="300"/>
      <c r="AE48" s="309">
        <f t="shared" si="9"/>
        <v>0</v>
      </c>
      <c r="AF48" s="282"/>
      <c r="AG48" s="309">
        <f t="shared" ref="AG48" si="239">$Y48*$Z48*AF48/1000000+2*AF48*$AS48*$AT48/1000000</f>
        <v>0</v>
      </c>
      <c r="AH48" s="282"/>
      <c r="AI48" s="309">
        <f t="shared" ref="AI48" si="240">$Y48*$Z48*AH48/1000000+AH48*$AS48*$AT48/1000000</f>
        <v>0</v>
      </c>
      <c r="AJ48" s="282"/>
      <c r="AK48" s="309">
        <f t="shared" ref="AK48" si="241">$Y48*$Z48*AJ48/1000000+AJ48*$AS48*$AT48/1000000</f>
        <v>0</v>
      </c>
      <c r="AL48" s="132"/>
      <c r="AM48" s="309">
        <f t="shared" ref="AM48" si="242">$Y48*$Z48*AL48/1000000+AL48*$AS48*$AT48/1000000</f>
        <v>0</v>
      </c>
      <c r="AN48" s="156"/>
      <c r="AO48" s="309">
        <f t="shared" ref="AO48" si="243">$Y48*$Z48*AN48/1000000+AN48*$AS48*$AT48/1000000</f>
        <v>0</v>
      </c>
      <c r="AP48" s="316">
        <f t="shared" si="26"/>
        <v>4</v>
      </c>
      <c r="AQ48" s="312">
        <f t="shared" si="27"/>
        <v>0.56418400000000002</v>
      </c>
      <c r="AR48" s="23">
        <v>0.56418400000000002</v>
      </c>
      <c r="AS48" s="42"/>
      <c r="AT48" s="40"/>
      <c r="AU48" s="26"/>
      <c r="AV48" s="43"/>
      <c r="AW48" s="71">
        <v>7024</v>
      </c>
      <c r="AX48" s="28" t="s">
        <v>279</v>
      </c>
      <c r="BD48" s="13" t="s">
        <v>282</v>
      </c>
      <c r="BT48" s="2"/>
      <c r="BV48" s="13"/>
    </row>
    <row r="49" spans="1:50" x14ac:dyDescent="0.25">
      <c r="A49" s="37" t="s">
        <v>86</v>
      </c>
      <c r="B49" s="37"/>
      <c r="C49" s="38">
        <v>80</v>
      </c>
      <c r="D49" s="38">
        <v>1120</v>
      </c>
      <c r="E49" s="141">
        <v>8</v>
      </c>
      <c r="F49" s="287">
        <v>2</v>
      </c>
      <c r="G49" s="309">
        <f t="shared" si="53"/>
        <v>0.1792</v>
      </c>
      <c r="H49" s="300">
        <v>6</v>
      </c>
      <c r="I49" s="309">
        <f t="shared" si="1"/>
        <v>0.53759999999999997</v>
      </c>
      <c r="J49" s="282"/>
      <c r="K49" s="309">
        <f t="shared" si="2"/>
        <v>0</v>
      </c>
      <c r="L49" s="282"/>
      <c r="M49" s="309">
        <f t="shared" si="18"/>
        <v>0</v>
      </c>
      <c r="N49" s="282"/>
      <c r="O49" s="309">
        <f t="shared" si="3"/>
        <v>0</v>
      </c>
      <c r="P49" s="132"/>
      <c r="Q49" s="309">
        <f t="shared" si="4"/>
        <v>0</v>
      </c>
      <c r="R49" s="156"/>
      <c r="S49" s="309">
        <f t="shared" si="5"/>
        <v>0</v>
      </c>
      <c r="T49" s="316">
        <f t="shared" si="19"/>
        <v>8</v>
      </c>
      <c r="U49" s="312">
        <f t="shared" si="20"/>
        <v>0.71679999999999999</v>
      </c>
      <c r="V49" s="319">
        <f t="shared" si="6"/>
        <v>0</v>
      </c>
      <c r="W49" s="149">
        <f t="shared" si="7"/>
        <v>0</v>
      </c>
      <c r="X49" s="123">
        <f t="shared" si="8"/>
        <v>0.71679999999999999</v>
      </c>
      <c r="Y49" s="24">
        <v>218</v>
      </c>
      <c r="Z49" s="24">
        <v>1188</v>
      </c>
      <c r="AA49" s="25">
        <v>8</v>
      </c>
      <c r="AB49" s="287">
        <v>2</v>
      </c>
      <c r="AC49" s="309">
        <f t="shared" si="9"/>
        <v>0.51796799999999998</v>
      </c>
      <c r="AD49" s="300">
        <v>6</v>
      </c>
      <c r="AE49" s="309">
        <f t="shared" si="9"/>
        <v>1.553904</v>
      </c>
      <c r="AF49" s="282"/>
      <c r="AG49" s="309">
        <f t="shared" ref="AG49" si="244">$Y49*$Z49*AF49/1000000+2*AF49*$AS49*$AT49/1000000</f>
        <v>0</v>
      </c>
      <c r="AH49" s="282"/>
      <c r="AI49" s="309">
        <f t="shared" ref="AI49" si="245">$Y49*$Z49*AH49/1000000+AH49*$AS49*$AT49/1000000</f>
        <v>0</v>
      </c>
      <c r="AJ49" s="282"/>
      <c r="AK49" s="309">
        <f t="shared" ref="AK49" si="246">$Y49*$Z49*AJ49/1000000+AJ49*$AS49*$AT49/1000000</f>
        <v>0</v>
      </c>
      <c r="AL49" s="132"/>
      <c r="AM49" s="309">
        <f t="shared" ref="AM49" si="247">$Y49*$Z49*AL49/1000000+AL49*$AS49*$AT49/1000000</f>
        <v>0</v>
      </c>
      <c r="AN49" s="156"/>
      <c r="AO49" s="309">
        <f t="shared" ref="AO49" si="248">$Y49*$Z49*AN49/1000000+AN49*$AS49*$AT49/1000000</f>
        <v>0</v>
      </c>
      <c r="AP49" s="316">
        <f t="shared" si="26"/>
        <v>8</v>
      </c>
      <c r="AQ49" s="312">
        <f t="shared" si="27"/>
        <v>2.0718719999999999</v>
      </c>
      <c r="AR49" s="23">
        <v>2.0718719999999999</v>
      </c>
      <c r="AS49" s="42"/>
      <c r="AT49" s="40"/>
      <c r="AU49" s="26"/>
      <c r="AV49" s="43"/>
      <c r="AW49" s="71">
        <v>7024</v>
      </c>
      <c r="AX49" s="28" t="s">
        <v>279</v>
      </c>
    </row>
    <row r="50" spans="1:50" x14ac:dyDescent="0.25">
      <c r="A50" s="37" t="s">
        <v>272</v>
      </c>
      <c r="B50" s="37"/>
      <c r="C50" s="38">
        <v>80</v>
      </c>
      <c r="D50" s="38">
        <v>788</v>
      </c>
      <c r="E50" s="141">
        <v>6</v>
      </c>
      <c r="F50" s="285"/>
      <c r="G50" s="309">
        <f t="shared" si="53"/>
        <v>0</v>
      </c>
      <c r="H50" s="300"/>
      <c r="I50" s="309">
        <f t="shared" si="1"/>
        <v>0</v>
      </c>
      <c r="J50" s="282"/>
      <c r="K50" s="309">
        <f t="shared" si="2"/>
        <v>0</v>
      </c>
      <c r="L50" s="282"/>
      <c r="M50" s="309">
        <f t="shared" si="18"/>
        <v>0</v>
      </c>
      <c r="N50" s="282">
        <v>6</v>
      </c>
      <c r="O50" s="309">
        <f t="shared" si="3"/>
        <v>0.37824000000000002</v>
      </c>
      <c r="P50" s="132"/>
      <c r="Q50" s="309">
        <f t="shared" si="4"/>
        <v>0</v>
      </c>
      <c r="R50" s="156"/>
      <c r="S50" s="309">
        <f t="shared" si="5"/>
        <v>0</v>
      </c>
      <c r="T50" s="316">
        <f t="shared" si="19"/>
        <v>6</v>
      </c>
      <c r="U50" s="312">
        <f t="shared" si="20"/>
        <v>0.37824000000000002</v>
      </c>
      <c r="V50" s="319">
        <f t="shared" si="6"/>
        <v>0</v>
      </c>
      <c r="W50" s="149">
        <f t="shared" si="7"/>
        <v>0</v>
      </c>
      <c r="X50" s="123">
        <f t="shared" si="8"/>
        <v>0.37824000000000002</v>
      </c>
      <c r="Y50" s="24">
        <v>218</v>
      </c>
      <c r="Z50" s="24">
        <v>856</v>
      </c>
      <c r="AA50" s="25">
        <v>6</v>
      </c>
      <c r="AB50" s="285"/>
      <c r="AC50" s="309">
        <f t="shared" si="9"/>
        <v>0</v>
      </c>
      <c r="AD50" s="300"/>
      <c r="AE50" s="309">
        <f t="shared" si="9"/>
        <v>0</v>
      </c>
      <c r="AF50" s="282"/>
      <c r="AG50" s="309">
        <f t="shared" ref="AG50" si="249">$Y50*$Z50*AF50/1000000+2*AF50*$AS50*$AT50/1000000</f>
        <v>0</v>
      </c>
      <c r="AH50" s="282"/>
      <c r="AI50" s="309">
        <f t="shared" ref="AI50" si="250">$Y50*$Z50*AH50/1000000+AH50*$AS50*$AT50/1000000</f>
        <v>0</v>
      </c>
      <c r="AJ50" s="282">
        <v>6</v>
      </c>
      <c r="AK50" s="309">
        <f t="shared" ref="AK50" si="251">$Y50*$Z50*AJ50/1000000+AJ50*$AS50*$AT50/1000000</f>
        <v>1.119648</v>
      </c>
      <c r="AL50" s="132"/>
      <c r="AM50" s="309">
        <f t="shared" ref="AM50" si="252">$Y50*$Z50*AL50/1000000+AL50*$AS50*$AT50/1000000</f>
        <v>0</v>
      </c>
      <c r="AN50" s="156"/>
      <c r="AO50" s="309">
        <f t="shared" ref="AO50" si="253">$Y50*$Z50*AN50/1000000+AN50*$AS50*$AT50/1000000</f>
        <v>0</v>
      </c>
      <c r="AP50" s="316">
        <f t="shared" si="26"/>
        <v>6</v>
      </c>
      <c r="AQ50" s="312">
        <f t="shared" si="27"/>
        <v>1.119648</v>
      </c>
      <c r="AR50" s="23">
        <v>1.119648</v>
      </c>
      <c r="AS50" s="42"/>
      <c r="AT50" s="40"/>
      <c r="AU50" s="26"/>
      <c r="AV50" s="43"/>
      <c r="AW50" s="71">
        <v>7024</v>
      </c>
      <c r="AX50" s="28" t="s">
        <v>279</v>
      </c>
    </row>
    <row r="51" spans="1:50" x14ac:dyDescent="0.25">
      <c r="A51" s="37" t="s">
        <v>87</v>
      </c>
      <c r="B51" s="37"/>
      <c r="C51" s="38">
        <v>80</v>
      </c>
      <c r="D51" s="38">
        <v>960</v>
      </c>
      <c r="E51" s="141">
        <v>6</v>
      </c>
      <c r="F51" s="285"/>
      <c r="G51" s="309">
        <f t="shared" si="53"/>
        <v>0</v>
      </c>
      <c r="H51" s="300"/>
      <c r="I51" s="309">
        <f t="shared" si="1"/>
        <v>0</v>
      </c>
      <c r="J51" s="282"/>
      <c r="K51" s="309">
        <f t="shared" si="2"/>
        <v>0</v>
      </c>
      <c r="L51" s="282"/>
      <c r="M51" s="309">
        <f t="shared" si="18"/>
        <v>0</v>
      </c>
      <c r="N51" s="282">
        <v>6</v>
      </c>
      <c r="O51" s="309">
        <f t="shared" si="3"/>
        <v>0.46079999999999999</v>
      </c>
      <c r="P51" s="132"/>
      <c r="Q51" s="309">
        <f t="shared" si="4"/>
        <v>0</v>
      </c>
      <c r="R51" s="156"/>
      <c r="S51" s="309">
        <f t="shared" si="5"/>
        <v>0</v>
      </c>
      <c r="T51" s="316">
        <f t="shared" si="19"/>
        <v>6</v>
      </c>
      <c r="U51" s="312">
        <f t="shared" si="20"/>
        <v>0.46079999999999999</v>
      </c>
      <c r="V51" s="319">
        <f t="shared" si="6"/>
        <v>0</v>
      </c>
      <c r="W51" s="149">
        <f t="shared" si="7"/>
        <v>0</v>
      </c>
      <c r="X51" s="123">
        <f t="shared" si="8"/>
        <v>0.46079999999999999</v>
      </c>
      <c r="Y51" s="24">
        <v>218</v>
      </c>
      <c r="Z51" s="24">
        <v>1028</v>
      </c>
      <c r="AA51" s="25">
        <v>6</v>
      </c>
      <c r="AB51" s="285"/>
      <c r="AC51" s="309">
        <f t="shared" si="9"/>
        <v>0</v>
      </c>
      <c r="AD51" s="300"/>
      <c r="AE51" s="309">
        <f t="shared" si="9"/>
        <v>0</v>
      </c>
      <c r="AF51" s="282"/>
      <c r="AG51" s="309">
        <f t="shared" ref="AG51" si="254">$Y51*$Z51*AF51/1000000+2*AF51*$AS51*$AT51/1000000</f>
        <v>0</v>
      </c>
      <c r="AH51" s="282"/>
      <c r="AI51" s="309">
        <f t="shared" ref="AI51" si="255">$Y51*$Z51*AH51/1000000+AH51*$AS51*$AT51/1000000</f>
        <v>0</v>
      </c>
      <c r="AJ51" s="282">
        <v>6</v>
      </c>
      <c r="AK51" s="309">
        <f t="shared" ref="AK51" si="256">$Y51*$Z51*AJ51/1000000+AJ51*$AS51*$AT51/1000000</f>
        <v>1.344624</v>
      </c>
      <c r="AL51" s="132"/>
      <c r="AM51" s="309">
        <f t="shared" ref="AM51" si="257">$Y51*$Z51*AL51/1000000+AL51*$AS51*$AT51/1000000</f>
        <v>0</v>
      </c>
      <c r="AN51" s="156"/>
      <c r="AO51" s="309">
        <f t="shared" ref="AO51" si="258">$Y51*$Z51*AN51/1000000+AN51*$AS51*$AT51/1000000</f>
        <v>0</v>
      </c>
      <c r="AP51" s="316">
        <f t="shared" si="26"/>
        <v>6</v>
      </c>
      <c r="AQ51" s="312">
        <f t="shared" si="27"/>
        <v>1.344624</v>
      </c>
      <c r="AR51" s="23">
        <v>1.344624</v>
      </c>
      <c r="AS51" s="42"/>
      <c r="AT51" s="40"/>
      <c r="AU51" s="26"/>
      <c r="AV51" s="43"/>
      <c r="AW51" s="71">
        <v>7024</v>
      </c>
      <c r="AX51" s="28" t="s">
        <v>279</v>
      </c>
    </row>
    <row r="52" spans="1:50" x14ac:dyDescent="0.25">
      <c r="A52" s="37" t="s">
        <v>88</v>
      </c>
      <c r="B52" s="37"/>
      <c r="C52" s="38">
        <v>80</v>
      </c>
      <c r="D52" s="38">
        <v>2580</v>
      </c>
      <c r="E52" s="141">
        <v>15</v>
      </c>
      <c r="F52" s="285"/>
      <c r="G52" s="309">
        <f t="shared" si="53"/>
        <v>0</v>
      </c>
      <c r="H52" s="300"/>
      <c r="I52" s="309">
        <f t="shared" si="1"/>
        <v>0</v>
      </c>
      <c r="J52" s="282"/>
      <c r="K52" s="309">
        <f t="shared" si="2"/>
        <v>0</v>
      </c>
      <c r="L52" s="282"/>
      <c r="M52" s="309">
        <f t="shared" si="18"/>
        <v>0</v>
      </c>
      <c r="N52" s="282">
        <v>5</v>
      </c>
      <c r="O52" s="309">
        <f t="shared" si="3"/>
        <v>1.032</v>
      </c>
      <c r="P52" s="132">
        <v>10</v>
      </c>
      <c r="Q52" s="309">
        <f t="shared" si="4"/>
        <v>2.0640000000000001</v>
      </c>
      <c r="R52" s="156"/>
      <c r="S52" s="309">
        <f t="shared" si="5"/>
        <v>0</v>
      </c>
      <c r="T52" s="316">
        <f t="shared" si="19"/>
        <v>15</v>
      </c>
      <c r="U52" s="312">
        <f t="shared" si="20"/>
        <v>3.0960000000000001</v>
      </c>
      <c r="V52" s="319">
        <f t="shared" si="6"/>
        <v>0</v>
      </c>
      <c r="W52" s="149">
        <f t="shared" si="7"/>
        <v>0</v>
      </c>
      <c r="X52" s="123">
        <f t="shared" si="8"/>
        <v>3.0960000000000001</v>
      </c>
      <c r="Y52" s="24">
        <v>218</v>
      </c>
      <c r="Z52" s="24">
        <v>2648</v>
      </c>
      <c r="AA52" s="25">
        <v>15</v>
      </c>
      <c r="AB52" s="285"/>
      <c r="AC52" s="309">
        <f t="shared" si="9"/>
        <v>0</v>
      </c>
      <c r="AD52" s="300"/>
      <c r="AE52" s="309">
        <f t="shared" si="9"/>
        <v>0</v>
      </c>
      <c r="AF52" s="282"/>
      <c r="AG52" s="309">
        <f t="shared" ref="AG52" si="259">$Y52*$Z52*AF52/1000000+2*AF52*$AS52*$AT52/1000000</f>
        <v>0</v>
      </c>
      <c r="AH52" s="282"/>
      <c r="AI52" s="309">
        <f t="shared" ref="AI52" si="260">$Y52*$Z52*AH52/1000000+AH52*$AS52*$AT52/1000000</f>
        <v>0</v>
      </c>
      <c r="AJ52" s="282">
        <v>5</v>
      </c>
      <c r="AK52" s="309">
        <f t="shared" ref="AK52" si="261">$Y52*$Z52*AJ52/1000000+AJ52*$AS52*$AT52/1000000</f>
        <v>2.88632</v>
      </c>
      <c r="AL52" s="132">
        <v>10</v>
      </c>
      <c r="AM52" s="309">
        <f t="shared" ref="AM52" si="262">$Y52*$Z52*AL52/1000000+AL52*$AS52*$AT52/1000000</f>
        <v>5.77264</v>
      </c>
      <c r="AN52" s="156"/>
      <c r="AO52" s="309">
        <f t="shared" ref="AO52" si="263">$Y52*$Z52*AN52/1000000+AN52*$AS52*$AT52/1000000</f>
        <v>0</v>
      </c>
      <c r="AP52" s="316">
        <f t="shared" si="26"/>
        <v>15</v>
      </c>
      <c r="AQ52" s="312">
        <f t="shared" si="27"/>
        <v>8.6589600000000004</v>
      </c>
      <c r="AR52" s="23">
        <v>8.6589600000000004</v>
      </c>
      <c r="AS52" s="42"/>
      <c r="AT52" s="40"/>
      <c r="AU52" s="26"/>
      <c r="AV52" s="43"/>
      <c r="AW52" s="71">
        <v>7024</v>
      </c>
      <c r="AX52" s="28" t="s">
        <v>279</v>
      </c>
    </row>
    <row r="53" spans="1:50" x14ac:dyDescent="0.25">
      <c r="A53" s="37" t="s">
        <v>89</v>
      </c>
      <c r="B53" s="37"/>
      <c r="C53" s="38">
        <v>80</v>
      </c>
      <c r="D53" s="38">
        <v>1020</v>
      </c>
      <c r="E53" s="141">
        <v>2</v>
      </c>
      <c r="F53" s="285"/>
      <c r="G53" s="309">
        <f t="shared" si="53"/>
        <v>0</v>
      </c>
      <c r="H53" s="300"/>
      <c r="I53" s="309">
        <f t="shared" si="1"/>
        <v>0</v>
      </c>
      <c r="J53" s="282"/>
      <c r="K53" s="309">
        <f t="shared" si="2"/>
        <v>0</v>
      </c>
      <c r="L53" s="282"/>
      <c r="M53" s="309">
        <f t="shared" si="18"/>
        <v>0</v>
      </c>
      <c r="N53" s="282">
        <v>2</v>
      </c>
      <c r="O53" s="309">
        <f t="shared" si="3"/>
        <v>0.16320000000000001</v>
      </c>
      <c r="P53" s="132"/>
      <c r="Q53" s="309">
        <f t="shared" si="4"/>
        <v>0</v>
      </c>
      <c r="R53" s="156"/>
      <c r="S53" s="309">
        <f t="shared" si="5"/>
        <v>0</v>
      </c>
      <c r="T53" s="316">
        <f t="shared" si="19"/>
        <v>2</v>
      </c>
      <c r="U53" s="312">
        <f t="shared" si="20"/>
        <v>0.16320000000000001</v>
      </c>
      <c r="V53" s="319">
        <f t="shared" si="6"/>
        <v>0</v>
      </c>
      <c r="W53" s="149">
        <f t="shared" si="7"/>
        <v>0</v>
      </c>
      <c r="X53" s="123">
        <f t="shared" si="8"/>
        <v>0.16320000000000001</v>
      </c>
      <c r="Y53" s="24">
        <v>218</v>
      </c>
      <c r="Z53" s="24">
        <v>1088</v>
      </c>
      <c r="AA53" s="25">
        <v>2</v>
      </c>
      <c r="AB53" s="285"/>
      <c r="AC53" s="309">
        <f t="shared" si="9"/>
        <v>0</v>
      </c>
      <c r="AD53" s="300"/>
      <c r="AE53" s="309">
        <f t="shared" si="9"/>
        <v>0</v>
      </c>
      <c r="AF53" s="282"/>
      <c r="AG53" s="309">
        <f t="shared" ref="AG53" si="264">$Y53*$Z53*AF53/1000000+2*AF53*$AS53*$AT53/1000000</f>
        <v>0</v>
      </c>
      <c r="AH53" s="282"/>
      <c r="AI53" s="309">
        <f t="shared" ref="AI53" si="265">$Y53*$Z53*AH53/1000000+AH53*$AS53*$AT53/1000000</f>
        <v>0</v>
      </c>
      <c r="AJ53" s="282">
        <v>2</v>
      </c>
      <c r="AK53" s="309">
        <f t="shared" ref="AK53" si="266">$Y53*$Z53*AJ53/1000000+AJ53*$AS53*$AT53/1000000</f>
        <v>0.47436800000000001</v>
      </c>
      <c r="AL53" s="132"/>
      <c r="AM53" s="309">
        <f t="shared" ref="AM53" si="267">$Y53*$Z53*AL53/1000000+AL53*$AS53*$AT53/1000000</f>
        <v>0</v>
      </c>
      <c r="AN53" s="156"/>
      <c r="AO53" s="309">
        <f t="shared" ref="AO53" si="268">$Y53*$Z53*AN53/1000000+AN53*$AS53*$AT53/1000000</f>
        <v>0</v>
      </c>
      <c r="AP53" s="316">
        <f t="shared" si="26"/>
        <v>2</v>
      </c>
      <c r="AQ53" s="312">
        <f t="shared" si="27"/>
        <v>0.47436800000000001</v>
      </c>
      <c r="AR53" s="23">
        <v>0.47436800000000001</v>
      </c>
      <c r="AS53" s="42"/>
      <c r="AT53" s="40"/>
      <c r="AU53" s="26"/>
      <c r="AV53" s="43"/>
      <c r="AW53" s="71">
        <v>7024</v>
      </c>
      <c r="AX53" s="28" t="s">
        <v>279</v>
      </c>
    </row>
    <row r="54" spans="1:50" x14ac:dyDescent="0.25">
      <c r="A54" s="37" t="s">
        <v>90</v>
      </c>
      <c r="B54" s="37"/>
      <c r="C54" s="38">
        <v>80</v>
      </c>
      <c r="D54" s="38">
        <v>3410</v>
      </c>
      <c r="E54" s="141">
        <v>6</v>
      </c>
      <c r="F54" s="285"/>
      <c r="G54" s="309">
        <f t="shared" si="53"/>
        <v>0</v>
      </c>
      <c r="H54" s="300"/>
      <c r="I54" s="309">
        <f t="shared" si="1"/>
        <v>0</v>
      </c>
      <c r="J54" s="282">
        <v>6</v>
      </c>
      <c r="K54" s="309">
        <f t="shared" si="2"/>
        <v>1.6368</v>
      </c>
      <c r="L54" s="282"/>
      <c r="M54" s="309">
        <f t="shared" si="18"/>
        <v>0</v>
      </c>
      <c r="N54" s="282"/>
      <c r="O54" s="309">
        <f t="shared" si="3"/>
        <v>0</v>
      </c>
      <c r="P54" s="132"/>
      <c r="Q54" s="309">
        <f t="shared" si="4"/>
        <v>0</v>
      </c>
      <c r="R54" s="156"/>
      <c r="S54" s="309">
        <f t="shared" si="5"/>
        <v>0</v>
      </c>
      <c r="T54" s="316">
        <f t="shared" si="19"/>
        <v>6</v>
      </c>
      <c r="U54" s="312">
        <f t="shared" si="20"/>
        <v>1.6368</v>
      </c>
      <c r="V54" s="319">
        <f t="shared" si="6"/>
        <v>0</v>
      </c>
      <c r="W54" s="149">
        <f t="shared" si="7"/>
        <v>0</v>
      </c>
      <c r="X54" s="123">
        <f t="shared" si="8"/>
        <v>1.6368</v>
      </c>
      <c r="Y54" s="24">
        <v>218</v>
      </c>
      <c r="Z54" s="24">
        <v>3478</v>
      </c>
      <c r="AA54" s="25">
        <v>6</v>
      </c>
      <c r="AB54" s="285"/>
      <c r="AC54" s="309">
        <f t="shared" si="9"/>
        <v>0</v>
      </c>
      <c r="AD54" s="300"/>
      <c r="AE54" s="309">
        <f t="shared" si="9"/>
        <v>0</v>
      </c>
      <c r="AF54" s="282">
        <v>6</v>
      </c>
      <c r="AG54" s="309">
        <f t="shared" ref="AG54" si="269">$Y54*$Z54*AF54/1000000+2*AF54*$AS54*$AT54/1000000</f>
        <v>4.5492239999999997</v>
      </c>
      <c r="AH54" s="282"/>
      <c r="AI54" s="309">
        <f t="shared" ref="AI54" si="270">$Y54*$Z54*AH54/1000000+AH54*$AS54*$AT54/1000000</f>
        <v>0</v>
      </c>
      <c r="AJ54" s="282"/>
      <c r="AK54" s="309">
        <f t="shared" ref="AK54" si="271">$Y54*$Z54*AJ54/1000000+AJ54*$AS54*$AT54/1000000</f>
        <v>0</v>
      </c>
      <c r="AL54" s="132"/>
      <c r="AM54" s="309">
        <f t="shared" ref="AM54" si="272">$Y54*$Z54*AL54/1000000+AL54*$AS54*$AT54/1000000</f>
        <v>0</v>
      </c>
      <c r="AN54" s="156"/>
      <c r="AO54" s="309">
        <f t="shared" ref="AO54" si="273">$Y54*$Z54*AN54/1000000+AN54*$AS54*$AT54/1000000</f>
        <v>0</v>
      </c>
      <c r="AP54" s="316">
        <f t="shared" si="26"/>
        <v>6</v>
      </c>
      <c r="AQ54" s="312">
        <f t="shared" si="27"/>
        <v>4.5492239999999997</v>
      </c>
      <c r="AR54" s="23">
        <v>4.5492239999999997</v>
      </c>
      <c r="AS54" s="42"/>
      <c r="AT54" s="40"/>
      <c r="AU54" s="26"/>
      <c r="AV54" s="43"/>
      <c r="AW54" s="71">
        <v>7024</v>
      </c>
      <c r="AX54" s="28" t="s">
        <v>279</v>
      </c>
    </row>
    <row r="55" spans="1:50" x14ac:dyDescent="0.25">
      <c r="A55" s="37" t="s">
        <v>91</v>
      </c>
      <c r="B55" s="37"/>
      <c r="C55" s="38">
        <v>80</v>
      </c>
      <c r="D55" s="38">
        <v>930</v>
      </c>
      <c r="E55" s="141">
        <v>2</v>
      </c>
      <c r="F55" s="285"/>
      <c r="G55" s="309">
        <f t="shared" si="53"/>
        <v>0</v>
      </c>
      <c r="H55" s="300"/>
      <c r="I55" s="309">
        <f t="shared" si="1"/>
        <v>0</v>
      </c>
      <c r="J55" s="282"/>
      <c r="K55" s="309">
        <f t="shared" si="2"/>
        <v>0</v>
      </c>
      <c r="L55" s="282"/>
      <c r="M55" s="309">
        <f t="shared" si="18"/>
        <v>0</v>
      </c>
      <c r="N55" s="282">
        <v>2</v>
      </c>
      <c r="O55" s="309">
        <f t="shared" si="3"/>
        <v>0.14879999999999999</v>
      </c>
      <c r="P55" s="132"/>
      <c r="Q55" s="309">
        <f t="shared" si="4"/>
        <v>0</v>
      </c>
      <c r="R55" s="156"/>
      <c r="S55" s="309">
        <f t="shared" si="5"/>
        <v>0</v>
      </c>
      <c r="T55" s="316">
        <f t="shared" si="19"/>
        <v>2</v>
      </c>
      <c r="U55" s="312">
        <f t="shared" si="20"/>
        <v>0.14879999999999999</v>
      </c>
      <c r="V55" s="319">
        <f t="shared" si="6"/>
        <v>0</v>
      </c>
      <c r="W55" s="149">
        <f t="shared" si="7"/>
        <v>0</v>
      </c>
      <c r="X55" s="123">
        <f t="shared" si="8"/>
        <v>0.14879999999999999</v>
      </c>
      <c r="Y55" s="24">
        <v>218</v>
      </c>
      <c r="Z55" s="24">
        <v>998</v>
      </c>
      <c r="AA55" s="25">
        <v>2</v>
      </c>
      <c r="AB55" s="285"/>
      <c r="AC55" s="309">
        <f t="shared" si="9"/>
        <v>0</v>
      </c>
      <c r="AD55" s="300"/>
      <c r="AE55" s="309">
        <f t="shared" si="9"/>
        <v>0</v>
      </c>
      <c r="AF55" s="282"/>
      <c r="AG55" s="309">
        <f t="shared" ref="AG55" si="274">$Y55*$Z55*AF55/1000000+2*AF55*$AS55*$AT55/1000000</f>
        <v>0</v>
      </c>
      <c r="AH55" s="282"/>
      <c r="AI55" s="309">
        <f t="shared" ref="AI55" si="275">$Y55*$Z55*AH55/1000000+AH55*$AS55*$AT55/1000000</f>
        <v>0</v>
      </c>
      <c r="AJ55" s="282">
        <v>2</v>
      </c>
      <c r="AK55" s="309">
        <f t="shared" ref="AK55" si="276">$Y55*$Z55*AJ55/1000000+AJ55*$AS55*$AT55/1000000</f>
        <v>0.43512800000000001</v>
      </c>
      <c r="AL55" s="132"/>
      <c r="AM55" s="309">
        <f t="shared" ref="AM55" si="277">$Y55*$Z55*AL55/1000000+AL55*$AS55*$AT55/1000000</f>
        <v>0</v>
      </c>
      <c r="AN55" s="156"/>
      <c r="AO55" s="309">
        <f t="shared" ref="AO55" si="278">$Y55*$Z55*AN55/1000000+AN55*$AS55*$AT55/1000000</f>
        <v>0</v>
      </c>
      <c r="AP55" s="316">
        <f t="shared" si="26"/>
        <v>2</v>
      </c>
      <c r="AQ55" s="312">
        <f t="shared" si="27"/>
        <v>0.43512800000000001</v>
      </c>
      <c r="AR55" s="23">
        <v>0.43512800000000001</v>
      </c>
      <c r="AS55" s="42"/>
      <c r="AT55" s="40"/>
      <c r="AU55" s="26"/>
      <c r="AV55" s="43"/>
      <c r="AW55" s="71">
        <v>7024</v>
      </c>
      <c r="AX55" s="28" t="s">
        <v>279</v>
      </c>
    </row>
    <row r="56" spans="1:50" x14ac:dyDescent="0.25">
      <c r="A56" s="37" t="s">
        <v>92</v>
      </c>
      <c r="B56" s="37"/>
      <c r="C56" s="38">
        <v>80</v>
      </c>
      <c r="D56" s="38">
        <v>710</v>
      </c>
      <c r="E56" s="141">
        <v>4</v>
      </c>
      <c r="F56" s="285"/>
      <c r="G56" s="309">
        <f t="shared" si="53"/>
        <v>0</v>
      </c>
      <c r="H56" s="300"/>
      <c r="I56" s="309">
        <f t="shared" si="1"/>
        <v>0</v>
      </c>
      <c r="J56" s="282"/>
      <c r="K56" s="309">
        <f t="shared" si="2"/>
        <v>0</v>
      </c>
      <c r="L56" s="282"/>
      <c r="M56" s="309">
        <f t="shared" si="18"/>
        <v>0</v>
      </c>
      <c r="N56" s="282">
        <v>4</v>
      </c>
      <c r="O56" s="309">
        <f t="shared" si="3"/>
        <v>0.22720000000000001</v>
      </c>
      <c r="P56" s="132"/>
      <c r="Q56" s="309">
        <f t="shared" si="4"/>
        <v>0</v>
      </c>
      <c r="R56" s="156"/>
      <c r="S56" s="309">
        <f t="shared" si="5"/>
        <v>0</v>
      </c>
      <c r="T56" s="316">
        <f t="shared" si="19"/>
        <v>4</v>
      </c>
      <c r="U56" s="312">
        <f t="shared" si="20"/>
        <v>0.22720000000000001</v>
      </c>
      <c r="V56" s="319">
        <f t="shared" si="6"/>
        <v>0</v>
      </c>
      <c r="W56" s="149">
        <f t="shared" si="7"/>
        <v>0</v>
      </c>
      <c r="X56" s="123">
        <f t="shared" si="8"/>
        <v>0.22720000000000001</v>
      </c>
      <c r="Y56" s="24">
        <v>218</v>
      </c>
      <c r="Z56" s="24">
        <v>778</v>
      </c>
      <c r="AA56" s="25">
        <v>4</v>
      </c>
      <c r="AB56" s="285"/>
      <c r="AC56" s="309">
        <f t="shared" si="9"/>
        <v>0</v>
      </c>
      <c r="AD56" s="300"/>
      <c r="AE56" s="309">
        <f t="shared" si="9"/>
        <v>0</v>
      </c>
      <c r="AF56" s="282"/>
      <c r="AG56" s="309">
        <f t="shared" ref="AG56" si="279">$Y56*$Z56*AF56/1000000+2*AF56*$AS56*$AT56/1000000</f>
        <v>0</v>
      </c>
      <c r="AH56" s="282"/>
      <c r="AI56" s="309">
        <f t="shared" ref="AI56" si="280">$Y56*$Z56*AH56/1000000+AH56*$AS56*$AT56/1000000</f>
        <v>0</v>
      </c>
      <c r="AJ56" s="282">
        <v>4</v>
      </c>
      <c r="AK56" s="309">
        <f t="shared" ref="AK56" si="281">$Y56*$Z56*AJ56/1000000+AJ56*$AS56*$AT56/1000000</f>
        <v>0.67841600000000002</v>
      </c>
      <c r="AL56" s="132"/>
      <c r="AM56" s="309">
        <f t="shared" ref="AM56" si="282">$Y56*$Z56*AL56/1000000+AL56*$AS56*$AT56/1000000</f>
        <v>0</v>
      </c>
      <c r="AN56" s="156"/>
      <c r="AO56" s="309">
        <f t="shared" ref="AO56" si="283">$Y56*$Z56*AN56/1000000+AN56*$AS56*$AT56/1000000</f>
        <v>0</v>
      </c>
      <c r="AP56" s="316">
        <f t="shared" si="26"/>
        <v>4</v>
      </c>
      <c r="AQ56" s="312">
        <f t="shared" si="27"/>
        <v>0.67841600000000002</v>
      </c>
      <c r="AR56" s="23">
        <v>0.67841600000000002</v>
      </c>
      <c r="AS56" s="42"/>
      <c r="AT56" s="40"/>
      <c r="AU56" s="26"/>
      <c r="AV56" s="43"/>
      <c r="AW56" s="71">
        <v>7024</v>
      </c>
      <c r="AX56" s="28" t="s">
        <v>279</v>
      </c>
    </row>
    <row r="57" spans="1:50" x14ac:dyDescent="0.25">
      <c r="A57" s="37" t="s">
        <v>93</v>
      </c>
      <c r="B57" s="37"/>
      <c r="C57" s="38">
        <v>80</v>
      </c>
      <c r="D57" s="38">
        <v>1700</v>
      </c>
      <c r="E57" s="141">
        <v>4</v>
      </c>
      <c r="F57" s="285"/>
      <c r="G57" s="309">
        <f t="shared" si="53"/>
        <v>0</v>
      </c>
      <c r="H57" s="300"/>
      <c r="I57" s="309">
        <f t="shared" si="1"/>
        <v>0</v>
      </c>
      <c r="J57" s="282"/>
      <c r="K57" s="309">
        <f t="shared" si="2"/>
        <v>0</v>
      </c>
      <c r="L57" s="282"/>
      <c r="M57" s="309">
        <f t="shared" si="18"/>
        <v>0</v>
      </c>
      <c r="N57" s="282">
        <v>4</v>
      </c>
      <c r="O57" s="309">
        <f t="shared" si="3"/>
        <v>0.54400000000000004</v>
      </c>
      <c r="P57" s="132"/>
      <c r="Q57" s="309">
        <f t="shared" si="4"/>
        <v>0</v>
      </c>
      <c r="R57" s="156"/>
      <c r="S57" s="309">
        <f t="shared" si="5"/>
        <v>0</v>
      </c>
      <c r="T57" s="316">
        <f t="shared" si="19"/>
        <v>4</v>
      </c>
      <c r="U57" s="312">
        <f t="shared" si="20"/>
        <v>0.54400000000000004</v>
      </c>
      <c r="V57" s="319">
        <f t="shared" si="6"/>
        <v>0</v>
      </c>
      <c r="W57" s="149">
        <f t="shared" si="7"/>
        <v>0</v>
      </c>
      <c r="X57" s="123">
        <f t="shared" si="8"/>
        <v>0.54400000000000004</v>
      </c>
      <c r="Y57" s="24">
        <v>218</v>
      </c>
      <c r="Z57" s="24">
        <v>1768</v>
      </c>
      <c r="AA57" s="25">
        <v>4</v>
      </c>
      <c r="AB57" s="285"/>
      <c r="AC57" s="309">
        <f t="shared" si="9"/>
        <v>0</v>
      </c>
      <c r="AD57" s="300"/>
      <c r="AE57" s="309">
        <f t="shared" si="9"/>
        <v>0</v>
      </c>
      <c r="AF57" s="282"/>
      <c r="AG57" s="309">
        <f t="shared" ref="AG57" si="284">$Y57*$Z57*AF57/1000000+2*AF57*$AS57*$AT57/1000000</f>
        <v>0</v>
      </c>
      <c r="AH57" s="282"/>
      <c r="AI57" s="309">
        <f t="shared" ref="AI57" si="285">$Y57*$Z57*AH57/1000000+AH57*$AS57*$AT57/1000000</f>
        <v>0</v>
      </c>
      <c r="AJ57" s="282">
        <v>4</v>
      </c>
      <c r="AK57" s="309">
        <f t="shared" ref="AK57" si="286">$Y57*$Z57*AJ57/1000000+AJ57*$AS57*$AT57/1000000</f>
        <v>1.541696</v>
      </c>
      <c r="AL57" s="132"/>
      <c r="AM57" s="309">
        <f t="shared" ref="AM57" si="287">$Y57*$Z57*AL57/1000000+AL57*$AS57*$AT57/1000000</f>
        <v>0</v>
      </c>
      <c r="AN57" s="156"/>
      <c r="AO57" s="309">
        <f t="shared" ref="AO57" si="288">$Y57*$Z57*AN57/1000000+AN57*$AS57*$AT57/1000000</f>
        <v>0</v>
      </c>
      <c r="AP57" s="316">
        <f t="shared" si="26"/>
        <v>4</v>
      </c>
      <c r="AQ57" s="312">
        <f t="shared" si="27"/>
        <v>1.541696</v>
      </c>
      <c r="AR57" s="23">
        <v>1.541696</v>
      </c>
      <c r="AS57" s="42"/>
      <c r="AT57" s="40"/>
      <c r="AU57" s="26"/>
      <c r="AV57" s="43"/>
      <c r="AW57" s="71">
        <v>7024</v>
      </c>
      <c r="AX57" s="28" t="s">
        <v>279</v>
      </c>
    </row>
    <row r="58" spans="1:50" x14ac:dyDescent="0.25">
      <c r="A58" s="37" t="s">
        <v>94</v>
      </c>
      <c r="B58" s="37"/>
      <c r="C58" s="38">
        <v>80</v>
      </c>
      <c r="D58" s="38">
        <v>940</v>
      </c>
      <c r="E58" s="141">
        <v>2</v>
      </c>
      <c r="F58" s="285"/>
      <c r="G58" s="309">
        <f t="shared" si="53"/>
        <v>0</v>
      </c>
      <c r="H58" s="300"/>
      <c r="I58" s="309">
        <f t="shared" si="1"/>
        <v>0</v>
      </c>
      <c r="J58" s="282"/>
      <c r="K58" s="309">
        <f t="shared" si="2"/>
        <v>0</v>
      </c>
      <c r="L58" s="282"/>
      <c r="M58" s="309">
        <f t="shared" si="18"/>
        <v>0</v>
      </c>
      <c r="N58" s="282">
        <v>2</v>
      </c>
      <c r="O58" s="309">
        <f t="shared" si="3"/>
        <v>0.15040000000000001</v>
      </c>
      <c r="P58" s="132"/>
      <c r="Q58" s="309">
        <f t="shared" si="4"/>
        <v>0</v>
      </c>
      <c r="R58" s="156"/>
      <c r="S58" s="309">
        <f t="shared" si="5"/>
        <v>0</v>
      </c>
      <c r="T58" s="316">
        <f t="shared" si="19"/>
        <v>2</v>
      </c>
      <c r="U58" s="312">
        <f t="shared" si="20"/>
        <v>0.15040000000000001</v>
      </c>
      <c r="V58" s="319">
        <f t="shared" si="6"/>
        <v>0</v>
      </c>
      <c r="W58" s="149">
        <f t="shared" si="7"/>
        <v>0</v>
      </c>
      <c r="X58" s="123">
        <f t="shared" si="8"/>
        <v>0.15040000000000001</v>
      </c>
      <c r="Y58" s="24">
        <v>218</v>
      </c>
      <c r="Z58" s="24">
        <v>1008</v>
      </c>
      <c r="AA58" s="25">
        <v>2</v>
      </c>
      <c r="AB58" s="285"/>
      <c r="AC58" s="309">
        <f t="shared" si="9"/>
        <v>0</v>
      </c>
      <c r="AD58" s="300"/>
      <c r="AE58" s="309">
        <f t="shared" si="9"/>
        <v>0</v>
      </c>
      <c r="AF58" s="282"/>
      <c r="AG58" s="309">
        <f t="shared" ref="AG58" si="289">$Y58*$Z58*AF58/1000000+2*AF58*$AS58*$AT58/1000000</f>
        <v>0</v>
      </c>
      <c r="AH58" s="282"/>
      <c r="AI58" s="309">
        <f t="shared" ref="AI58" si="290">$Y58*$Z58*AH58/1000000+AH58*$AS58*$AT58/1000000</f>
        <v>0</v>
      </c>
      <c r="AJ58" s="282">
        <v>2</v>
      </c>
      <c r="AK58" s="309">
        <f t="shared" ref="AK58" si="291">$Y58*$Z58*AJ58/1000000+AJ58*$AS58*$AT58/1000000</f>
        <v>0.43948799999999999</v>
      </c>
      <c r="AL58" s="132"/>
      <c r="AM58" s="309">
        <f t="shared" ref="AM58" si="292">$Y58*$Z58*AL58/1000000+AL58*$AS58*$AT58/1000000</f>
        <v>0</v>
      </c>
      <c r="AN58" s="156"/>
      <c r="AO58" s="309">
        <f t="shared" ref="AO58" si="293">$Y58*$Z58*AN58/1000000+AN58*$AS58*$AT58/1000000</f>
        <v>0</v>
      </c>
      <c r="AP58" s="316">
        <f t="shared" si="26"/>
        <v>2</v>
      </c>
      <c r="AQ58" s="312">
        <f t="shared" si="27"/>
        <v>0.43948799999999999</v>
      </c>
      <c r="AR58" s="23">
        <v>0.43948799999999999</v>
      </c>
      <c r="AS58" s="42"/>
      <c r="AT58" s="40"/>
      <c r="AU58" s="26"/>
      <c r="AV58" s="43"/>
      <c r="AW58" s="71">
        <v>7024</v>
      </c>
      <c r="AX58" s="28" t="s">
        <v>279</v>
      </c>
    </row>
    <row r="59" spans="1:50" x14ac:dyDescent="0.25">
      <c r="A59" s="37" t="s">
        <v>95</v>
      </c>
      <c r="B59" s="37"/>
      <c r="C59" s="38">
        <v>80</v>
      </c>
      <c r="D59" s="38">
        <v>910</v>
      </c>
      <c r="E59" s="141">
        <v>10</v>
      </c>
      <c r="F59" s="285"/>
      <c r="G59" s="309">
        <f t="shared" si="53"/>
        <v>0</v>
      </c>
      <c r="H59" s="300"/>
      <c r="I59" s="309">
        <f t="shared" si="1"/>
        <v>0</v>
      </c>
      <c r="J59" s="282"/>
      <c r="K59" s="309">
        <f t="shared" si="2"/>
        <v>0</v>
      </c>
      <c r="L59" s="282"/>
      <c r="M59" s="309">
        <f t="shared" si="18"/>
        <v>0</v>
      </c>
      <c r="N59" s="282">
        <v>6</v>
      </c>
      <c r="O59" s="309">
        <f t="shared" si="3"/>
        <v>0.43680000000000002</v>
      </c>
      <c r="P59" s="132"/>
      <c r="Q59" s="309">
        <f t="shared" si="4"/>
        <v>0</v>
      </c>
      <c r="R59" s="156">
        <v>4</v>
      </c>
      <c r="S59" s="309">
        <f t="shared" si="5"/>
        <v>0.29120000000000001</v>
      </c>
      <c r="T59" s="316">
        <f t="shared" si="19"/>
        <v>10</v>
      </c>
      <c r="U59" s="312">
        <f t="shared" si="20"/>
        <v>0.72799999999999998</v>
      </c>
      <c r="V59" s="319">
        <f t="shared" si="6"/>
        <v>0</v>
      </c>
      <c r="W59" s="149">
        <f t="shared" si="7"/>
        <v>0</v>
      </c>
      <c r="X59" s="123">
        <f t="shared" si="8"/>
        <v>0.72799999999999998</v>
      </c>
      <c r="Y59" s="24">
        <v>218</v>
      </c>
      <c r="Z59" s="24">
        <v>978</v>
      </c>
      <c r="AA59" s="25">
        <v>10</v>
      </c>
      <c r="AB59" s="285"/>
      <c r="AC59" s="309">
        <f t="shared" si="9"/>
        <v>0</v>
      </c>
      <c r="AD59" s="300"/>
      <c r="AE59" s="309">
        <f t="shared" si="9"/>
        <v>0</v>
      </c>
      <c r="AF59" s="282"/>
      <c r="AG59" s="309">
        <f t="shared" ref="AG59" si="294">$Y59*$Z59*AF59/1000000+2*AF59*$AS59*$AT59/1000000</f>
        <v>0</v>
      </c>
      <c r="AH59" s="282"/>
      <c r="AI59" s="309">
        <f t="shared" ref="AI59" si="295">$Y59*$Z59*AH59/1000000+AH59*$AS59*$AT59/1000000</f>
        <v>0</v>
      </c>
      <c r="AJ59" s="282">
        <v>6</v>
      </c>
      <c r="AK59" s="309">
        <f t="shared" ref="AK59" si="296">$Y59*$Z59*AJ59/1000000+AJ59*$AS59*$AT59/1000000</f>
        <v>1.2792239999999999</v>
      </c>
      <c r="AL59" s="132"/>
      <c r="AM59" s="309">
        <f t="shared" ref="AM59" si="297">$Y59*$Z59*AL59/1000000+AL59*$AS59*$AT59/1000000</f>
        <v>0</v>
      </c>
      <c r="AN59" s="156">
        <v>4</v>
      </c>
      <c r="AO59" s="309">
        <f t="shared" ref="AO59" si="298">$Y59*$Z59*AN59/1000000+AN59*$AS59*$AT59/1000000</f>
        <v>0.85281600000000002</v>
      </c>
      <c r="AP59" s="316">
        <f t="shared" si="26"/>
        <v>10</v>
      </c>
      <c r="AQ59" s="312">
        <f t="shared" si="27"/>
        <v>2.1320399999999999</v>
      </c>
      <c r="AR59" s="23">
        <v>2.1320399999999999</v>
      </c>
      <c r="AS59" s="42"/>
      <c r="AT59" s="40"/>
      <c r="AU59" s="26"/>
      <c r="AV59" s="43"/>
      <c r="AW59" s="71">
        <v>7024</v>
      </c>
      <c r="AX59" s="28" t="s">
        <v>279</v>
      </c>
    </row>
    <row r="60" spans="1:50" x14ac:dyDescent="0.25">
      <c r="A60" s="37" t="s">
        <v>274</v>
      </c>
      <c r="B60" s="37"/>
      <c r="C60" s="38">
        <v>80</v>
      </c>
      <c r="D60" s="38">
        <v>638</v>
      </c>
      <c r="E60" s="141">
        <v>3</v>
      </c>
      <c r="F60" s="285"/>
      <c r="G60" s="309">
        <f t="shared" si="53"/>
        <v>0</v>
      </c>
      <c r="H60" s="300"/>
      <c r="I60" s="309">
        <f t="shared" si="1"/>
        <v>0</v>
      </c>
      <c r="J60" s="282"/>
      <c r="K60" s="309">
        <f t="shared" si="2"/>
        <v>0</v>
      </c>
      <c r="L60" s="282"/>
      <c r="M60" s="309">
        <f t="shared" si="18"/>
        <v>0</v>
      </c>
      <c r="N60" s="282">
        <v>3</v>
      </c>
      <c r="O60" s="309">
        <f t="shared" si="3"/>
        <v>0.15312000000000001</v>
      </c>
      <c r="P60" s="132"/>
      <c r="Q60" s="309">
        <f t="shared" si="4"/>
        <v>0</v>
      </c>
      <c r="R60" s="156"/>
      <c r="S60" s="309">
        <f t="shared" si="5"/>
        <v>0</v>
      </c>
      <c r="T60" s="316">
        <f t="shared" si="19"/>
        <v>3</v>
      </c>
      <c r="U60" s="312">
        <f t="shared" si="20"/>
        <v>0.15312000000000001</v>
      </c>
      <c r="V60" s="319">
        <f t="shared" si="6"/>
        <v>0</v>
      </c>
      <c r="W60" s="149">
        <f t="shared" si="7"/>
        <v>0</v>
      </c>
      <c r="X60" s="123">
        <f t="shared" si="8"/>
        <v>0.15312000000000001</v>
      </c>
      <c r="Y60" s="24">
        <v>218</v>
      </c>
      <c r="Z60" s="24">
        <v>706</v>
      </c>
      <c r="AA60" s="25">
        <v>3</v>
      </c>
      <c r="AB60" s="285"/>
      <c r="AC60" s="309">
        <f t="shared" si="9"/>
        <v>0</v>
      </c>
      <c r="AD60" s="300"/>
      <c r="AE60" s="309">
        <f t="shared" si="9"/>
        <v>0</v>
      </c>
      <c r="AF60" s="282"/>
      <c r="AG60" s="309">
        <f t="shared" ref="AG60" si="299">$Y60*$Z60*AF60/1000000+2*AF60*$AS60*$AT60/1000000</f>
        <v>0</v>
      </c>
      <c r="AH60" s="282"/>
      <c r="AI60" s="309">
        <f t="shared" ref="AI60" si="300">$Y60*$Z60*AH60/1000000+AH60*$AS60*$AT60/1000000</f>
        <v>0</v>
      </c>
      <c r="AJ60" s="282">
        <v>3</v>
      </c>
      <c r="AK60" s="309">
        <f t="shared" ref="AK60" si="301">$Y60*$Z60*AJ60/1000000+AJ60*$AS60*$AT60/1000000</f>
        <v>0.46172400000000002</v>
      </c>
      <c r="AL60" s="132"/>
      <c r="AM60" s="309">
        <f t="shared" ref="AM60" si="302">$Y60*$Z60*AL60/1000000+AL60*$AS60*$AT60/1000000</f>
        <v>0</v>
      </c>
      <c r="AN60" s="156"/>
      <c r="AO60" s="309">
        <f t="shared" ref="AO60" si="303">$Y60*$Z60*AN60/1000000+AN60*$AS60*$AT60/1000000</f>
        <v>0</v>
      </c>
      <c r="AP60" s="316">
        <f t="shared" si="26"/>
        <v>3</v>
      </c>
      <c r="AQ60" s="312">
        <f t="shared" si="27"/>
        <v>0.46172400000000002</v>
      </c>
      <c r="AR60" s="23">
        <v>0.46172400000000002</v>
      </c>
      <c r="AS60" s="42"/>
      <c r="AT60" s="40"/>
      <c r="AU60" s="26"/>
      <c r="AV60" s="43"/>
      <c r="AW60" s="71">
        <v>7024</v>
      </c>
      <c r="AX60" s="28" t="s">
        <v>279</v>
      </c>
    </row>
    <row r="61" spans="1:50" x14ac:dyDescent="0.25">
      <c r="A61" s="37" t="s">
        <v>274</v>
      </c>
      <c r="B61" s="37"/>
      <c r="C61" s="38">
        <v>80</v>
      </c>
      <c r="D61" s="38">
        <v>638</v>
      </c>
      <c r="E61" s="141">
        <v>3</v>
      </c>
      <c r="F61" s="285"/>
      <c r="G61" s="309">
        <f t="shared" si="53"/>
        <v>0</v>
      </c>
      <c r="H61" s="300"/>
      <c r="I61" s="309">
        <f t="shared" si="1"/>
        <v>0</v>
      </c>
      <c r="J61" s="282"/>
      <c r="K61" s="309">
        <f t="shared" si="2"/>
        <v>0</v>
      </c>
      <c r="L61" s="282"/>
      <c r="M61" s="309">
        <f t="shared" si="18"/>
        <v>0</v>
      </c>
      <c r="N61" s="282">
        <v>3</v>
      </c>
      <c r="O61" s="309">
        <f t="shared" si="3"/>
        <v>0.15312000000000001</v>
      </c>
      <c r="P61" s="132"/>
      <c r="Q61" s="309">
        <f t="shared" si="4"/>
        <v>0</v>
      </c>
      <c r="R61" s="156"/>
      <c r="S61" s="309">
        <f t="shared" si="5"/>
        <v>0</v>
      </c>
      <c r="T61" s="316">
        <f t="shared" si="19"/>
        <v>3</v>
      </c>
      <c r="U61" s="312">
        <f t="shared" si="20"/>
        <v>0.15312000000000001</v>
      </c>
      <c r="V61" s="319">
        <f t="shared" si="6"/>
        <v>0</v>
      </c>
      <c r="W61" s="149">
        <f t="shared" si="7"/>
        <v>0</v>
      </c>
      <c r="X61" s="123">
        <f t="shared" si="8"/>
        <v>0.15312000000000001</v>
      </c>
      <c r="Y61" s="24">
        <v>218</v>
      </c>
      <c r="Z61" s="24">
        <v>706</v>
      </c>
      <c r="AA61" s="25">
        <v>3</v>
      </c>
      <c r="AB61" s="285"/>
      <c r="AC61" s="309">
        <f t="shared" si="9"/>
        <v>0</v>
      </c>
      <c r="AD61" s="300"/>
      <c r="AE61" s="309">
        <f t="shared" si="9"/>
        <v>0</v>
      </c>
      <c r="AF61" s="282"/>
      <c r="AG61" s="309">
        <f t="shared" ref="AG61" si="304">$Y61*$Z61*AF61/1000000+2*AF61*$AS61*$AT61/1000000</f>
        <v>0</v>
      </c>
      <c r="AH61" s="282"/>
      <c r="AI61" s="309">
        <f t="shared" ref="AI61" si="305">$Y61*$Z61*AH61/1000000+AH61*$AS61*$AT61/1000000</f>
        <v>0</v>
      </c>
      <c r="AJ61" s="282">
        <v>3</v>
      </c>
      <c r="AK61" s="309">
        <f t="shared" ref="AK61" si="306">$Y61*$Z61*AJ61/1000000+AJ61*$AS61*$AT61/1000000</f>
        <v>0.46172400000000002</v>
      </c>
      <c r="AL61" s="132"/>
      <c r="AM61" s="309">
        <f t="shared" ref="AM61" si="307">$Y61*$Z61*AL61/1000000+AL61*$AS61*$AT61/1000000</f>
        <v>0</v>
      </c>
      <c r="AN61" s="156"/>
      <c r="AO61" s="309">
        <f t="shared" ref="AO61" si="308">$Y61*$Z61*AN61/1000000+AN61*$AS61*$AT61/1000000</f>
        <v>0</v>
      </c>
      <c r="AP61" s="316">
        <f t="shared" si="26"/>
        <v>3</v>
      </c>
      <c r="AQ61" s="312">
        <f t="shared" si="27"/>
        <v>0.46172400000000002</v>
      </c>
      <c r="AR61" s="23">
        <v>0.46172400000000002</v>
      </c>
      <c r="AS61" s="42"/>
      <c r="AT61" s="40"/>
      <c r="AU61" s="26"/>
      <c r="AV61" s="43"/>
      <c r="AW61" s="71">
        <v>7024</v>
      </c>
      <c r="AX61" s="28" t="s">
        <v>279</v>
      </c>
    </row>
    <row r="62" spans="1:50" x14ac:dyDescent="0.25">
      <c r="A62" s="37" t="s">
        <v>96</v>
      </c>
      <c r="B62" s="37"/>
      <c r="C62" s="38">
        <v>80</v>
      </c>
      <c r="D62" s="38">
        <v>1350</v>
      </c>
      <c r="E62" s="141">
        <v>9</v>
      </c>
      <c r="F62" s="285"/>
      <c r="G62" s="309">
        <f t="shared" si="53"/>
        <v>0</v>
      </c>
      <c r="H62" s="300"/>
      <c r="I62" s="309">
        <f t="shared" si="1"/>
        <v>0</v>
      </c>
      <c r="J62" s="282"/>
      <c r="K62" s="309">
        <f t="shared" si="2"/>
        <v>0</v>
      </c>
      <c r="L62" s="282"/>
      <c r="M62" s="309">
        <f t="shared" si="18"/>
        <v>0</v>
      </c>
      <c r="N62" s="282"/>
      <c r="O62" s="309">
        <f t="shared" si="3"/>
        <v>0</v>
      </c>
      <c r="P62" s="132">
        <v>9</v>
      </c>
      <c r="Q62" s="309">
        <f t="shared" si="4"/>
        <v>0.97199999999999998</v>
      </c>
      <c r="R62" s="156"/>
      <c r="S62" s="309">
        <f t="shared" si="5"/>
        <v>0</v>
      </c>
      <c r="T62" s="316">
        <f t="shared" si="19"/>
        <v>9</v>
      </c>
      <c r="U62" s="312">
        <f t="shared" si="20"/>
        <v>0.97199999999999998</v>
      </c>
      <c r="V62" s="319">
        <f t="shared" si="6"/>
        <v>0</v>
      </c>
      <c r="W62" s="149">
        <f t="shared" si="7"/>
        <v>0</v>
      </c>
      <c r="X62" s="123">
        <f t="shared" si="8"/>
        <v>0.97199999999999998</v>
      </c>
      <c r="Y62" s="24">
        <v>218</v>
      </c>
      <c r="Z62" s="24">
        <v>1418</v>
      </c>
      <c r="AA62" s="25">
        <v>9</v>
      </c>
      <c r="AB62" s="285"/>
      <c r="AC62" s="309">
        <f t="shared" si="9"/>
        <v>0</v>
      </c>
      <c r="AD62" s="300"/>
      <c r="AE62" s="309">
        <f t="shared" si="9"/>
        <v>0</v>
      </c>
      <c r="AF62" s="282"/>
      <c r="AG62" s="309">
        <f t="shared" ref="AG62" si="309">$Y62*$Z62*AF62/1000000+2*AF62*$AS62*$AT62/1000000</f>
        <v>0</v>
      </c>
      <c r="AH62" s="282"/>
      <c r="AI62" s="309">
        <f t="shared" ref="AI62" si="310">$Y62*$Z62*AH62/1000000+AH62*$AS62*$AT62/1000000</f>
        <v>0</v>
      </c>
      <c r="AJ62" s="282"/>
      <c r="AK62" s="309">
        <f t="shared" ref="AK62" si="311">$Y62*$Z62*AJ62/1000000+AJ62*$AS62*$AT62/1000000</f>
        <v>0</v>
      </c>
      <c r="AL62" s="132">
        <v>9</v>
      </c>
      <c r="AM62" s="309">
        <f t="shared" ref="AM62" si="312">$Y62*$Z62*AL62/1000000+AL62*$AS62*$AT62/1000000</f>
        <v>2.7821159999999998</v>
      </c>
      <c r="AN62" s="156"/>
      <c r="AO62" s="309">
        <f t="shared" ref="AO62" si="313">$Y62*$Z62*AN62/1000000+AN62*$AS62*$AT62/1000000</f>
        <v>0</v>
      </c>
      <c r="AP62" s="316">
        <f t="shared" si="26"/>
        <v>9</v>
      </c>
      <c r="AQ62" s="312">
        <f t="shared" si="27"/>
        <v>2.7821159999999998</v>
      </c>
      <c r="AR62" s="23">
        <v>2.7821159999999998</v>
      </c>
      <c r="AS62" s="42"/>
      <c r="AT62" s="40"/>
      <c r="AU62" s="26"/>
      <c r="AV62" s="43"/>
      <c r="AW62" s="71">
        <v>7024</v>
      </c>
      <c r="AX62" s="28" t="s">
        <v>279</v>
      </c>
    </row>
    <row r="63" spans="1:50" x14ac:dyDescent="0.25">
      <c r="A63" s="37" t="s">
        <v>96</v>
      </c>
      <c r="B63" s="37"/>
      <c r="C63" s="38">
        <v>80</v>
      </c>
      <c r="D63" s="38">
        <v>1350</v>
      </c>
      <c r="E63" s="141">
        <v>9</v>
      </c>
      <c r="F63" s="285"/>
      <c r="G63" s="309">
        <f t="shared" si="53"/>
        <v>0</v>
      </c>
      <c r="H63" s="300"/>
      <c r="I63" s="309">
        <f t="shared" si="1"/>
        <v>0</v>
      </c>
      <c r="J63" s="282"/>
      <c r="K63" s="309">
        <f t="shared" si="2"/>
        <v>0</v>
      </c>
      <c r="L63" s="282"/>
      <c r="M63" s="309">
        <f t="shared" si="18"/>
        <v>0</v>
      </c>
      <c r="N63" s="282"/>
      <c r="O63" s="309">
        <f t="shared" si="3"/>
        <v>0</v>
      </c>
      <c r="P63" s="132">
        <v>9</v>
      </c>
      <c r="Q63" s="309">
        <f t="shared" si="4"/>
        <v>0.97199999999999998</v>
      </c>
      <c r="R63" s="156"/>
      <c r="S63" s="309">
        <f t="shared" si="5"/>
        <v>0</v>
      </c>
      <c r="T63" s="316">
        <f t="shared" si="19"/>
        <v>9</v>
      </c>
      <c r="U63" s="312">
        <f t="shared" si="20"/>
        <v>0.97199999999999998</v>
      </c>
      <c r="V63" s="319">
        <f t="shared" si="6"/>
        <v>0</v>
      </c>
      <c r="W63" s="149">
        <f t="shared" si="7"/>
        <v>0</v>
      </c>
      <c r="X63" s="123">
        <f t="shared" si="8"/>
        <v>0.97199999999999998</v>
      </c>
      <c r="Y63" s="24">
        <v>218</v>
      </c>
      <c r="Z63" s="24">
        <v>1418</v>
      </c>
      <c r="AA63" s="25">
        <v>9</v>
      </c>
      <c r="AB63" s="285"/>
      <c r="AC63" s="309">
        <f t="shared" si="9"/>
        <v>0</v>
      </c>
      <c r="AD63" s="300"/>
      <c r="AE63" s="309">
        <f t="shared" si="9"/>
        <v>0</v>
      </c>
      <c r="AF63" s="282"/>
      <c r="AG63" s="309">
        <f t="shared" ref="AG63" si="314">$Y63*$Z63*AF63/1000000+2*AF63*$AS63*$AT63/1000000</f>
        <v>0</v>
      </c>
      <c r="AH63" s="282"/>
      <c r="AI63" s="309">
        <f t="shared" ref="AI63" si="315">$Y63*$Z63*AH63/1000000+AH63*$AS63*$AT63/1000000</f>
        <v>0</v>
      </c>
      <c r="AJ63" s="282"/>
      <c r="AK63" s="309">
        <f t="shared" ref="AK63" si="316">$Y63*$Z63*AJ63/1000000+AJ63*$AS63*$AT63/1000000</f>
        <v>0</v>
      </c>
      <c r="AL63" s="132">
        <v>9</v>
      </c>
      <c r="AM63" s="309">
        <f t="shared" ref="AM63" si="317">$Y63*$Z63*AL63/1000000+AL63*$AS63*$AT63/1000000</f>
        <v>2.7821159999999998</v>
      </c>
      <c r="AN63" s="156"/>
      <c r="AO63" s="309">
        <f t="shared" ref="AO63" si="318">$Y63*$Z63*AN63/1000000+AN63*$AS63*$AT63/1000000</f>
        <v>0</v>
      </c>
      <c r="AP63" s="316">
        <f t="shared" si="26"/>
        <v>9</v>
      </c>
      <c r="AQ63" s="312">
        <f t="shared" si="27"/>
        <v>2.7821159999999998</v>
      </c>
      <c r="AR63" s="23">
        <v>2.7821159999999998</v>
      </c>
      <c r="AS63" s="42"/>
      <c r="AT63" s="40"/>
      <c r="AU63" s="26"/>
      <c r="AV63" s="43"/>
      <c r="AW63" s="71">
        <v>7024</v>
      </c>
      <c r="AX63" s="28" t="s">
        <v>279</v>
      </c>
    </row>
    <row r="64" spans="1:50" x14ac:dyDescent="0.25">
      <c r="A64" s="37" t="s">
        <v>97</v>
      </c>
      <c r="B64" s="37"/>
      <c r="C64" s="38">
        <v>80</v>
      </c>
      <c r="D64" s="38">
        <v>1090</v>
      </c>
      <c r="E64" s="141">
        <v>12</v>
      </c>
      <c r="F64" s="285"/>
      <c r="G64" s="309">
        <f t="shared" si="53"/>
        <v>0</v>
      </c>
      <c r="H64" s="300"/>
      <c r="I64" s="309">
        <f t="shared" si="1"/>
        <v>0</v>
      </c>
      <c r="J64" s="282"/>
      <c r="K64" s="309">
        <f t="shared" si="2"/>
        <v>0</v>
      </c>
      <c r="L64" s="282"/>
      <c r="M64" s="309">
        <f t="shared" si="18"/>
        <v>0</v>
      </c>
      <c r="N64" s="282"/>
      <c r="O64" s="309">
        <f t="shared" si="3"/>
        <v>0</v>
      </c>
      <c r="P64" s="132">
        <v>12</v>
      </c>
      <c r="Q64" s="309">
        <f t="shared" si="4"/>
        <v>1.0464</v>
      </c>
      <c r="R64" s="156"/>
      <c r="S64" s="309">
        <f t="shared" si="5"/>
        <v>0</v>
      </c>
      <c r="T64" s="316">
        <f t="shared" si="19"/>
        <v>12</v>
      </c>
      <c r="U64" s="312">
        <f t="shared" si="20"/>
        <v>1.0464</v>
      </c>
      <c r="V64" s="319">
        <f t="shared" si="6"/>
        <v>0</v>
      </c>
      <c r="W64" s="149">
        <f t="shared" si="7"/>
        <v>0</v>
      </c>
      <c r="X64" s="123">
        <f t="shared" si="8"/>
        <v>1.0464</v>
      </c>
      <c r="Y64" s="24">
        <v>218</v>
      </c>
      <c r="Z64" s="24">
        <v>1158</v>
      </c>
      <c r="AA64" s="25">
        <v>12</v>
      </c>
      <c r="AB64" s="285"/>
      <c r="AC64" s="309">
        <f t="shared" si="9"/>
        <v>0</v>
      </c>
      <c r="AD64" s="300"/>
      <c r="AE64" s="309">
        <f t="shared" si="9"/>
        <v>0</v>
      </c>
      <c r="AF64" s="282"/>
      <c r="AG64" s="309">
        <f t="shared" ref="AG64" si="319">$Y64*$Z64*AF64/1000000+2*AF64*$AS64*$AT64/1000000</f>
        <v>0</v>
      </c>
      <c r="AH64" s="282"/>
      <c r="AI64" s="309">
        <f t="shared" ref="AI64" si="320">$Y64*$Z64*AH64/1000000+AH64*$AS64*$AT64/1000000</f>
        <v>0</v>
      </c>
      <c r="AJ64" s="282"/>
      <c r="AK64" s="309">
        <f t="shared" ref="AK64" si="321">$Y64*$Z64*AJ64/1000000+AJ64*$AS64*$AT64/1000000</f>
        <v>0</v>
      </c>
      <c r="AL64" s="132">
        <v>12</v>
      </c>
      <c r="AM64" s="309">
        <f t="shared" ref="AM64" si="322">$Y64*$Z64*AL64/1000000+AL64*$AS64*$AT64/1000000</f>
        <v>3.029328</v>
      </c>
      <c r="AN64" s="156"/>
      <c r="AO64" s="309">
        <f t="shared" ref="AO64" si="323">$Y64*$Z64*AN64/1000000+AN64*$AS64*$AT64/1000000</f>
        <v>0</v>
      </c>
      <c r="AP64" s="316">
        <f t="shared" si="26"/>
        <v>12</v>
      </c>
      <c r="AQ64" s="312">
        <f t="shared" si="27"/>
        <v>3.029328</v>
      </c>
      <c r="AR64" s="23">
        <v>3.029328</v>
      </c>
      <c r="AS64" s="42"/>
      <c r="AT64" s="40"/>
      <c r="AU64" s="26"/>
      <c r="AV64" s="43"/>
      <c r="AW64" s="71">
        <v>7024</v>
      </c>
      <c r="AX64" s="28" t="s">
        <v>279</v>
      </c>
    </row>
    <row r="65" spans="1:50" x14ac:dyDescent="0.25">
      <c r="A65" s="37" t="s">
        <v>98</v>
      </c>
      <c r="B65" s="37"/>
      <c r="C65" s="38">
        <v>80</v>
      </c>
      <c r="D65" s="38">
        <v>978</v>
      </c>
      <c r="E65" s="141">
        <v>8</v>
      </c>
      <c r="F65" s="288"/>
      <c r="G65" s="309">
        <f t="shared" si="53"/>
        <v>0</v>
      </c>
      <c r="H65" s="300"/>
      <c r="I65" s="309">
        <f t="shared" si="1"/>
        <v>0</v>
      </c>
      <c r="J65" s="282"/>
      <c r="K65" s="309">
        <f t="shared" si="2"/>
        <v>0</v>
      </c>
      <c r="L65" s="282"/>
      <c r="M65" s="309">
        <f t="shared" si="18"/>
        <v>0</v>
      </c>
      <c r="N65" s="282"/>
      <c r="O65" s="309">
        <f t="shared" si="3"/>
        <v>0</v>
      </c>
      <c r="P65" s="132">
        <v>8</v>
      </c>
      <c r="Q65" s="309">
        <f t="shared" si="4"/>
        <v>0.62592000000000003</v>
      </c>
      <c r="R65" s="156"/>
      <c r="S65" s="309">
        <f t="shared" si="5"/>
        <v>0</v>
      </c>
      <c r="T65" s="316">
        <f t="shared" si="19"/>
        <v>8</v>
      </c>
      <c r="U65" s="312">
        <f t="shared" si="20"/>
        <v>0.62592000000000003</v>
      </c>
      <c r="V65" s="319">
        <f t="shared" si="6"/>
        <v>0</v>
      </c>
      <c r="W65" s="149">
        <f t="shared" si="7"/>
        <v>0</v>
      </c>
      <c r="X65" s="123">
        <f t="shared" si="8"/>
        <v>0.62592000000000003</v>
      </c>
      <c r="Y65" s="24">
        <v>218</v>
      </c>
      <c r="Z65" s="24">
        <v>1046</v>
      </c>
      <c r="AA65" s="25">
        <v>8</v>
      </c>
      <c r="AB65" s="288"/>
      <c r="AC65" s="309">
        <f t="shared" si="9"/>
        <v>0</v>
      </c>
      <c r="AD65" s="300"/>
      <c r="AE65" s="309">
        <f t="shared" si="9"/>
        <v>0</v>
      </c>
      <c r="AF65" s="282"/>
      <c r="AG65" s="309">
        <f t="shared" ref="AG65" si="324">$Y65*$Z65*AF65/1000000+2*AF65*$AS65*$AT65/1000000</f>
        <v>0</v>
      </c>
      <c r="AH65" s="282"/>
      <c r="AI65" s="309">
        <f t="shared" ref="AI65" si="325">$Y65*$Z65*AH65/1000000+AH65*$AS65*$AT65/1000000</f>
        <v>0</v>
      </c>
      <c r="AJ65" s="282"/>
      <c r="AK65" s="309">
        <f t="shared" ref="AK65" si="326">$Y65*$Z65*AJ65/1000000+AJ65*$AS65*$AT65/1000000</f>
        <v>0</v>
      </c>
      <c r="AL65" s="132">
        <v>8</v>
      </c>
      <c r="AM65" s="309">
        <f t="shared" ref="AM65" si="327">$Y65*$Z65*AL65/1000000+AL65*$AS65*$AT65/1000000</f>
        <v>1.8242240000000001</v>
      </c>
      <c r="AN65" s="156"/>
      <c r="AO65" s="309">
        <f t="shared" ref="AO65" si="328">$Y65*$Z65*AN65/1000000+AN65*$AS65*$AT65/1000000</f>
        <v>0</v>
      </c>
      <c r="AP65" s="316">
        <f t="shared" si="26"/>
        <v>8</v>
      </c>
      <c r="AQ65" s="312">
        <f t="shared" si="27"/>
        <v>1.8242240000000001</v>
      </c>
      <c r="AR65" s="23">
        <v>1.8242240000000001</v>
      </c>
      <c r="AS65" s="42"/>
      <c r="AT65" s="40"/>
      <c r="AU65" s="26"/>
      <c r="AV65" s="43"/>
      <c r="AW65" s="71">
        <v>7024</v>
      </c>
      <c r="AX65" s="28" t="s">
        <v>279</v>
      </c>
    </row>
    <row r="66" spans="1:50" x14ac:dyDescent="0.25">
      <c r="A66" s="37" t="s">
        <v>99</v>
      </c>
      <c r="B66" s="37"/>
      <c r="C66" s="38">
        <v>80</v>
      </c>
      <c r="D66" s="38">
        <v>638</v>
      </c>
      <c r="E66" s="141">
        <v>6</v>
      </c>
      <c r="F66" s="285"/>
      <c r="G66" s="309">
        <f t="shared" si="53"/>
        <v>0</v>
      </c>
      <c r="H66" s="300"/>
      <c r="I66" s="309">
        <f t="shared" si="1"/>
        <v>0</v>
      </c>
      <c r="J66" s="282"/>
      <c r="K66" s="309">
        <f t="shared" si="2"/>
        <v>0</v>
      </c>
      <c r="L66" s="282"/>
      <c r="M66" s="309">
        <f t="shared" si="18"/>
        <v>0</v>
      </c>
      <c r="N66" s="282"/>
      <c r="O66" s="309">
        <f t="shared" si="3"/>
        <v>0</v>
      </c>
      <c r="P66" s="132"/>
      <c r="Q66" s="309">
        <f t="shared" si="4"/>
        <v>0</v>
      </c>
      <c r="R66" s="156">
        <v>6</v>
      </c>
      <c r="S66" s="309">
        <f t="shared" si="5"/>
        <v>0.30624000000000001</v>
      </c>
      <c r="T66" s="316">
        <f t="shared" si="19"/>
        <v>6</v>
      </c>
      <c r="U66" s="312">
        <f t="shared" si="20"/>
        <v>0.30624000000000001</v>
      </c>
      <c r="V66" s="319">
        <f t="shared" si="6"/>
        <v>0</v>
      </c>
      <c r="W66" s="149">
        <f t="shared" si="7"/>
        <v>0</v>
      </c>
      <c r="X66" s="123">
        <f t="shared" si="8"/>
        <v>0.30624000000000001</v>
      </c>
      <c r="Y66" s="24">
        <v>218</v>
      </c>
      <c r="Z66" s="24">
        <v>706</v>
      </c>
      <c r="AA66" s="25">
        <v>6</v>
      </c>
      <c r="AB66" s="285"/>
      <c r="AC66" s="309">
        <f t="shared" si="9"/>
        <v>0</v>
      </c>
      <c r="AD66" s="300"/>
      <c r="AE66" s="309">
        <f t="shared" si="9"/>
        <v>0</v>
      </c>
      <c r="AF66" s="282"/>
      <c r="AG66" s="309">
        <f t="shared" ref="AG66" si="329">$Y66*$Z66*AF66/1000000+2*AF66*$AS66*$AT66/1000000</f>
        <v>0</v>
      </c>
      <c r="AH66" s="282"/>
      <c r="AI66" s="309">
        <f t="shared" ref="AI66" si="330">$Y66*$Z66*AH66/1000000+AH66*$AS66*$AT66/1000000</f>
        <v>0</v>
      </c>
      <c r="AJ66" s="282"/>
      <c r="AK66" s="309">
        <f t="shared" ref="AK66" si="331">$Y66*$Z66*AJ66/1000000+AJ66*$AS66*$AT66/1000000</f>
        <v>0</v>
      </c>
      <c r="AL66" s="132"/>
      <c r="AM66" s="309">
        <f t="shared" ref="AM66" si="332">$Y66*$Z66*AL66/1000000+AL66*$AS66*$AT66/1000000</f>
        <v>0</v>
      </c>
      <c r="AN66" s="156">
        <v>6</v>
      </c>
      <c r="AO66" s="309">
        <f t="shared" ref="AO66" si="333">$Y66*$Z66*AN66/1000000+AN66*$AS66*$AT66/1000000</f>
        <v>0.92344800000000005</v>
      </c>
      <c r="AP66" s="316">
        <f t="shared" si="26"/>
        <v>6</v>
      </c>
      <c r="AQ66" s="312">
        <f t="shared" si="27"/>
        <v>0.92344800000000005</v>
      </c>
      <c r="AR66" s="23">
        <v>0.92344800000000005</v>
      </c>
      <c r="AS66" s="42"/>
      <c r="AT66" s="40"/>
      <c r="AU66" s="26"/>
      <c r="AV66" s="43"/>
      <c r="AW66" s="71">
        <v>7024</v>
      </c>
      <c r="AX66" s="28" t="s">
        <v>279</v>
      </c>
    </row>
    <row r="67" spans="1:50" x14ac:dyDescent="0.25">
      <c r="A67" s="37" t="s">
        <v>100</v>
      </c>
      <c r="B67" s="37"/>
      <c r="C67" s="38">
        <v>80</v>
      </c>
      <c r="D67" s="38">
        <v>1150</v>
      </c>
      <c r="E67" s="141">
        <v>4</v>
      </c>
      <c r="F67" s="285"/>
      <c r="G67" s="309">
        <f t="shared" si="53"/>
        <v>0</v>
      </c>
      <c r="H67" s="300"/>
      <c r="I67" s="309">
        <f t="shared" si="1"/>
        <v>0</v>
      </c>
      <c r="J67" s="282"/>
      <c r="K67" s="309">
        <f t="shared" si="2"/>
        <v>0</v>
      </c>
      <c r="L67" s="282"/>
      <c r="M67" s="309">
        <f t="shared" si="18"/>
        <v>0</v>
      </c>
      <c r="N67" s="282"/>
      <c r="O67" s="309">
        <f t="shared" si="3"/>
        <v>0</v>
      </c>
      <c r="P67" s="132"/>
      <c r="Q67" s="309">
        <f t="shared" si="4"/>
        <v>0</v>
      </c>
      <c r="R67" s="156">
        <v>4</v>
      </c>
      <c r="S67" s="309">
        <f t="shared" si="5"/>
        <v>0.36799999999999999</v>
      </c>
      <c r="T67" s="316">
        <f t="shared" si="19"/>
        <v>4</v>
      </c>
      <c r="U67" s="312">
        <f t="shared" si="20"/>
        <v>0.36799999999999999</v>
      </c>
      <c r="V67" s="319">
        <f t="shared" si="6"/>
        <v>0</v>
      </c>
      <c r="W67" s="149">
        <f t="shared" si="7"/>
        <v>0</v>
      </c>
      <c r="X67" s="123">
        <f t="shared" si="8"/>
        <v>0.36799999999999999</v>
      </c>
      <c r="Y67" s="24">
        <v>218</v>
      </c>
      <c r="Z67" s="24">
        <v>1218</v>
      </c>
      <c r="AA67" s="25">
        <v>4</v>
      </c>
      <c r="AB67" s="285"/>
      <c r="AC67" s="309">
        <f t="shared" si="9"/>
        <v>0</v>
      </c>
      <c r="AD67" s="300"/>
      <c r="AE67" s="309">
        <f t="shared" si="9"/>
        <v>0</v>
      </c>
      <c r="AF67" s="282"/>
      <c r="AG67" s="309">
        <f t="shared" ref="AG67" si="334">$Y67*$Z67*AF67/1000000+2*AF67*$AS67*$AT67/1000000</f>
        <v>0</v>
      </c>
      <c r="AH67" s="282"/>
      <c r="AI67" s="309">
        <f t="shared" ref="AI67" si="335">$Y67*$Z67*AH67/1000000+AH67*$AS67*$AT67/1000000</f>
        <v>0</v>
      </c>
      <c r="AJ67" s="282"/>
      <c r="AK67" s="309">
        <f t="shared" ref="AK67" si="336">$Y67*$Z67*AJ67/1000000+AJ67*$AS67*$AT67/1000000</f>
        <v>0</v>
      </c>
      <c r="AL67" s="132"/>
      <c r="AM67" s="309">
        <f t="shared" ref="AM67" si="337">$Y67*$Z67*AL67/1000000+AL67*$AS67*$AT67/1000000</f>
        <v>0</v>
      </c>
      <c r="AN67" s="156">
        <v>4</v>
      </c>
      <c r="AO67" s="309">
        <f t="shared" ref="AO67" si="338">$Y67*$Z67*AN67/1000000+AN67*$AS67*$AT67/1000000</f>
        <v>1.0620959999999999</v>
      </c>
      <c r="AP67" s="316">
        <f t="shared" si="26"/>
        <v>4</v>
      </c>
      <c r="AQ67" s="312">
        <f t="shared" si="27"/>
        <v>1.0620959999999999</v>
      </c>
      <c r="AR67" s="23">
        <v>1.0620959999999999</v>
      </c>
      <c r="AS67" s="42"/>
      <c r="AT67" s="40"/>
      <c r="AU67" s="26"/>
      <c r="AV67" s="43"/>
      <c r="AW67" s="71">
        <v>7024</v>
      </c>
      <c r="AX67" s="28" t="s">
        <v>279</v>
      </c>
    </row>
    <row r="68" spans="1:50" x14ac:dyDescent="0.25">
      <c r="A68" s="37" t="s">
        <v>101</v>
      </c>
      <c r="B68" s="37"/>
      <c r="C68" s="38">
        <v>80</v>
      </c>
      <c r="D68" s="38">
        <v>3398</v>
      </c>
      <c r="E68" s="141">
        <v>6</v>
      </c>
      <c r="F68" s="285"/>
      <c r="G68" s="309">
        <f t="shared" si="53"/>
        <v>0</v>
      </c>
      <c r="H68" s="300"/>
      <c r="I68" s="309">
        <f t="shared" si="1"/>
        <v>0</v>
      </c>
      <c r="J68" s="282">
        <v>6</v>
      </c>
      <c r="K68" s="309">
        <f t="shared" si="2"/>
        <v>1.63104</v>
      </c>
      <c r="L68" s="282"/>
      <c r="M68" s="309">
        <f t="shared" si="18"/>
        <v>0</v>
      </c>
      <c r="N68" s="282"/>
      <c r="O68" s="309">
        <f t="shared" si="3"/>
        <v>0</v>
      </c>
      <c r="P68" s="132"/>
      <c r="Q68" s="309">
        <f t="shared" si="4"/>
        <v>0</v>
      </c>
      <c r="R68" s="156"/>
      <c r="S68" s="309">
        <f t="shared" si="5"/>
        <v>0</v>
      </c>
      <c r="T68" s="316">
        <f t="shared" si="19"/>
        <v>6</v>
      </c>
      <c r="U68" s="312">
        <f t="shared" si="20"/>
        <v>1.63104</v>
      </c>
      <c r="V68" s="319">
        <f t="shared" si="6"/>
        <v>0</v>
      </c>
      <c r="W68" s="149">
        <f t="shared" si="7"/>
        <v>0</v>
      </c>
      <c r="X68" s="123">
        <f t="shared" si="8"/>
        <v>1.63104</v>
      </c>
      <c r="Y68" s="24">
        <v>218</v>
      </c>
      <c r="Z68" s="24">
        <v>3466</v>
      </c>
      <c r="AA68" s="25">
        <v>6</v>
      </c>
      <c r="AB68" s="285"/>
      <c r="AC68" s="309">
        <f t="shared" si="9"/>
        <v>0</v>
      </c>
      <c r="AD68" s="300"/>
      <c r="AE68" s="309">
        <f t="shared" si="9"/>
        <v>0</v>
      </c>
      <c r="AF68" s="282">
        <v>6</v>
      </c>
      <c r="AG68" s="309">
        <f t="shared" ref="AG68" si="339">$Y68*$Z68*AF68/1000000+2*AF68*$AS68*$AT68/1000000</f>
        <v>4.5335279999999996</v>
      </c>
      <c r="AH68" s="282"/>
      <c r="AI68" s="309">
        <f t="shared" ref="AI68" si="340">$Y68*$Z68*AH68/1000000+AH68*$AS68*$AT68/1000000</f>
        <v>0</v>
      </c>
      <c r="AJ68" s="282"/>
      <c r="AK68" s="309">
        <f t="shared" ref="AK68" si="341">$Y68*$Z68*AJ68/1000000+AJ68*$AS68*$AT68/1000000</f>
        <v>0</v>
      </c>
      <c r="AL68" s="132"/>
      <c r="AM68" s="309">
        <f t="shared" ref="AM68" si="342">$Y68*$Z68*AL68/1000000+AL68*$AS68*$AT68/1000000</f>
        <v>0</v>
      </c>
      <c r="AN68" s="156"/>
      <c r="AO68" s="309">
        <f t="shared" ref="AO68" si="343">$Y68*$Z68*AN68/1000000+AN68*$AS68*$AT68/1000000</f>
        <v>0</v>
      </c>
      <c r="AP68" s="316">
        <f t="shared" si="26"/>
        <v>6</v>
      </c>
      <c r="AQ68" s="312">
        <f t="shared" si="27"/>
        <v>4.5335279999999996</v>
      </c>
      <c r="AR68" s="23">
        <v>4.5335279999999996</v>
      </c>
      <c r="AS68" s="42"/>
      <c r="AT68" s="40"/>
      <c r="AU68" s="26"/>
      <c r="AV68" s="43"/>
      <c r="AW68" s="71">
        <v>7024</v>
      </c>
      <c r="AX68" s="28" t="s">
        <v>279</v>
      </c>
    </row>
    <row r="69" spans="1:50" x14ac:dyDescent="0.25">
      <c r="A69" s="37" t="s">
        <v>102</v>
      </c>
      <c r="B69" s="37"/>
      <c r="C69" s="38">
        <v>80</v>
      </c>
      <c r="D69" s="38">
        <v>990</v>
      </c>
      <c r="E69" s="141">
        <v>2</v>
      </c>
      <c r="F69" s="285"/>
      <c r="G69" s="309">
        <f t="shared" si="53"/>
        <v>0</v>
      </c>
      <c r="H69" s="300"/>
      <c r="I69" s="309">
        <f t="shared" si="1"/>
        <v>0</v>
      </c>
      <c r="J69" s="282"/>
      <c r="K69" s="309">
        <f t="shared" si="2"/>
        <v>0</v>
      </c>
      <c r="L69" s="282"/>
      <c r="M69" s="309">
        <f t="shared" si="18"/>
        <v>0</v>
      </c>
      <c r="N69" s="282"/>
      <c r="O69" s="309">
        <f t="shared" si="3"/>
        <v>0</v>
      </c>
      <c r="P69" s="132"/>
      <c r="Q69" s="309">
        <f t="shared" si="4"/>
        <v>0</v>
      </c>
      <c r="R69" s="156">
        <v>2</v>
      </c>
      <c r="S69" s="309">
        <f t="shared" si="5"/>
        <v>0.15840000000000001</v>
      </c>
      <c r="T69" s="316">
        <f t="shared" si="19"/>
        <v>2</v>
      </c>
      <c r="U69" s="312">
        <f t="shared" si="20"/>
        <v>0.15840000000000001</v>
      </c>
      <c r="V69" s="319">
        <f t="shared" si="6"/>
        <v>0</v>
      </c>
      <c r="W69" s="149">
        <f t="shared" si="7"/>
        <v>0</v>
      </c>
      <c r="X69" s="123">
        <f t="shared" ref="X69:X132" si="344">C69*D69*E69/1000000</f>
        <v>0.15840000000000001</v>
      </c>
      <c r="Y69" s="24">
        <v>218</v>
      </c>
      <c r="Z69" s="24">
        <v>1058</v>
      </c>
      <c r="AA69" s="25">
        <v>2</v>
      </c>
      <c r="AB69" s="285"/>
      <c r="AC69" s="309">
        <f t="shared" si="9"/>
        <v>0</v>
      </c>
      <c r="AD69" s="300"/>
      <c r="AE69" s="309">
        <f t="shared" si="9"/>
        <v>0</v>
      </c>
      <c r="AF69" s="282"/>
      <c r="AG69" s="309">
        <f t="shared" ref="AG69" si="345">$Y69*$Z69*AF69/1000000+2*AF69*$AS69*$AT69/1000000</f>
        <v>0</v>
      </c>
      <c r="AH69" s="282"/>
      <c r="AI69" s="309">
        <f t="shared" ref="AI69" si="346">$Y69*$Z69*AH69/1000000+AH69*$AS69*$AT69/1000000</f>
        <v>0</v>
      </c>
      <c r="AJ69" s="282"/>
      <c r="AK69" s="309">
        <f t="shared" ref="AK69" si="347">$Y69*$Z69*AJ69/1000000+AJ69*$AS69*$AT69/1000000</f>
        <v>0</v>
      </c>
      <c r="AL69" s="132"/>
      <c r="AM69" s="309">
        <f t="shared" ref="AM69" si="348">$Y69*$Z69*AL69/1000000+AL69*$AS69*$AT69/1000000</f>
        <v>0</v>
      </c>
      <c r="AN69" s="156">
        <v>2</v>
      </c>
      <c r="AO69" s="309">
        <f t="shared" ref="AO69" si="349">$Y69*$Z69*AN69/1000000+AN69*$AS69*$AT69/1000000</f>
        <v>0.46128799999999998</v>
      </c>
      <c r="AP69" s="316">
        <f t="shared" si="26"/>
        <v>2</v>
      </c>
      <c r="AQ69" s="312">
        <f t="shared" si="27"/>
        <v>0.46128799999999998</v>
      </c>
      <c r="AR69" s="23">
        <v>0.46128799999999998</v>
      </c>
      <c r="AS69" s="42"/>
      <c r="AT69" s="40"/>
      <c r="AU69" s="26"/>
      <c r="AV69" s="43"/>
      <c r="AW69" s="71">
        <v>7024</v>
      </c>
      <c r="AX69" s="28" t="s">
        <v>279</v>
      </c>
    </row>
    <row r="70" spans="1:50" x14ac:dyDescent="0.25">
      <c r="A70" s="37" t="s">
        <v>103</v>
      </c>
      <c r="B70" s="37"/>
      <c r="C70" s="38">
        <v>80</v>
      </c>
      <c r="D70" s="38">
        <v>1080</v>
      </c>
      <c r="E70" s="141">
        <v>4</v>
      </c>
      <c r="F70" s="285"/>
      <c r="G70" s="309">
        <f t="shared" si="53"/>
        <v>0</v>
      </c>
      <c r="H70" s="300"/>
      <c r="I70" s="309">
        <f t="shared" ref="I70:I133" si="350">$C70*$D70*H70/1000000</f>
        <v>0</v>
      </c>
      <c r="J70" s="282"/>
      <c r="K70" s="309">
        <f t="shared" ref="K70:K133" si="351">$C70*$D70*J70/1000000</f>
        <v>0</v>
      </c>
      <c r="L70" s="282"/>
      <c r="M70" s="309">
        <f t="shared" ref="M70:M133" si="352">$C70*$D70*L70/1000000</f>
        <v>0</v>
      </c>
      <c r="N70" s="282"/>
      <c r="O70" s="309">
        <f t="shared" ref="O70:O133" si="353">$C70*$D70*N70/1000000</f>
        <v>0</v>
      </c>
      <c r="P70" s="132"/>
      <c r="Q70" s="309">
        <f t="shared" ref="Q70:Q133" si="354">$C70*$D70*P70/1000000</f>
        <v>0</v>
      </c>
      <c r="R70" s="156">
        <v>4</v>
      </c>
      <c r="S70" s="309">
        <f t="shared" ref="S70:S133" si="355">$C70*$D70*R70/1000000</f>
        <v>0.34560000000000002</v>
      </c>
      <c r="T70" s="316">
        <f t="shared" si="19"/>
        <v>4</v>
      </c>
      <c r="U70" s="312">
        <f t="shared" si="20"/>
        <v>0.34560000000000002</v>
      </c>
      <c r="V70" s="319">
        <f t="shared" ref="V70:V133" si="356">E70-T70</f>
        <v>0</v>
      </c>
      <c r="W70" s="149">
        <f t="shared" ref="W70:W133" si="357">X70-U70</f>
        <v>0</v>
      </c>
      <c r="X70" s="123">
        <f t="shared" si="344"/>
        <v>0.34560000000000002</v>
      </c>
      <c r="Y70" s="24">
        <v>218</v>
      </c>
      <c r="Z70" s="24">
        <v>1148</v>
      </c>
      <c r="AA70" s="25">
        <v>4</v>
      </c>
      <c r="AB70" s="285"/>
      <c r="AC70" s="309">
        <f t="shared" ref="AC70:AE133" si="358">$Y70*$Z70*AB70/1000000+AB70*$AS70*$AT70/1000000</f>
        <v>0</v>
      </c>
      <c r="AD70" s="300"/>
      <c r="AE70" s="309">
        <f t="shared" si="358"/>
        <v>0</v>
      </c>
      <c r="AF70" s="282"/>
      <c r="AG70" s="309">
        <f t="shared" ref="AG70" si="359">$Y70*$Z70*AF70/1000000+2*AF70*$AS70*$AT70/1000000</f>
        <v>0</v>
      </c>
      <c r="AH70" s="282"/>
      <c r="AI70" s="309">
        <f t="shared" ref="AI70" si="360">$Y70*$Z70*AH70/1000000+AH70*$AS70*$AT70/1000000</f>
        <v>0</v>
      </c>
      <c r="AJ70" s="282"/>
      <c r="AK70" s="309">
        <f t="shared" ref="AK70" si="361">$Y70*$Z70*AJ70/1000000+AJ70*$AS70*$AT70/1000000</f>
        <v>0</v>
      </c>
      <c r="AL70" s="132"/>
      <c r="AM70" s="309">
        <f t="shared" ref="AM70" si="362">$Y70*$Z70*AL70/1000000+AL70*$AS70*$AT70/1000000</f>
        <v>0</v>
      </c>
      <c r="AN70" s="156">
        <v>4</v>
      </c>
      <c r="AO70" s="309">
        <f t="shared" ref="AO70" si="363">$Y70*$Z70*AN70/1000000+AN70*$AS70*$AT70/1000000</f>
        <v>1.0010559999999999</v>
      </c>
      <c r="AP70" s="316">
        <f t="shared" si="26"/>
        <v>4</v>
      </c>
      <c r="AQ70" s="312">
        <f t="shared" si="27"/>
        <v>1.0010559999999999</v>
      </c>
      <c r="AR70" s="23">
        <v>1.0010559999999999</v>
      </c>
      <c r="AS70" s="42"/>
      <c r="AT70" s="40"/>
      <c r="AU70" s="26"/>
      <c r="AV70" s="43"/>
      <c r="AW70" s="71">
        <v>7024</v>
      </c>
      <c r="AX70" s="28" t="s">
        <v>279</v>
      </c>
    </row>
    <row r="71" spans="1:50" x14ac:dyDescent="0.25">
      <c r="A71" s="37" t="s">
        <v>104</v>
      </c>
      <c r="B71" s="37"/>
      <c r="C71" s="38">
        <v>80</v>
      </c>
      <c r="D71" s="38">
        <v>980</v>
      </c>
      <c r="E71" s="141">
        <v>6</v>
      </c>
      <c r="F71" s="285"/>
      <c r="G71" s="309">
        <f t="shared" si="53"/>
        <v>0</v>
      </c>
      <c r="H71" s="300"/>
      <c r="I71" s="309">
        <f t="shared" si="350"/>
        <v>0</v>
      </c>
      <c r="J71" s="282"/>
      <c r="K71" s="309">
        <f t="shared" si="351"/>
        <v>0</v>
      </c>
      <c r="L71" s="282"/>
      <c r="M71" s="309">
        <f t="shared" si="352"/>
        <v>0</v>
      </c>
      <c r="N71" s="282"/>
      <c r="O71" s="309">
        <f t="shared" si="353"/>
        <v>0</v>
      </c>
      <c r="P71" s="132"/>
      <c r="Q71" s="309">
        <f t="shared" si="354"/>
        <v>0</v>
      </c>
      <c r="R71" s="156">
        <v>6</v>
      </c>
      <c r="S71" s="309">
        <f t="shared" si="355"/>
        <v>0.47039999999999998</v>
      </c>
      <c r="T71" s="316">
        <f t="shared" ref="T71:T134" si="364">F71+H71+J71+L71+N71+P71+R71</f>
        <v>6</v>
      </c>
      <c r="U71" s="312">
        <f t="shared" ref="U71:U134" si="365">G71+I71+K71+M71+O71+Q71+S71</f>
        <v>0.47039999999999998</v>
      </c>
      <c r="V71" s="319">
        <f t="shared" si="356"/>
        <v>0</v>
      </c>
      <c r="W71" s="149">
        <f t="shared" si="357"/>
        <v>0</v>
      </c>
      <c r="X71" s="123">
        <f t="shared" si="344"/>
        <v>0.47039999999999998</v>
      </c>
      <c r="Y71" s="24">
        <v>218</v>
      </c>
      <c r="Z71" s="24">
        <v>1048</v>
      </c>
      <c r="AA71" s="25">
        <v>6</v>
      </c>
      <c r="AB71" s="285"/>
      <c r="AC71" s="309">
        <f t="shared" si="358"/>
        <v>0</v>
      </c>
      <c r="AD71" s="300"/>
      <c r="AE71" s="309">
        <f t="shared" si="358"/>
        <v>0</v>
      </c>
      <c r="AF71" s="282"/>
      <c r="AG71" s="309">
        <f t="shared" ref="AG71" si="366">$Y71*$Z71*AF71/1000000+2*AF71*$AS71*$AT71/1000000</f>
        <v>0</v>
      </c>
      <c r="AH71" s="282"/>
      <c r="AI71" s="309">
        <f t="shared" ref="AI71" si="367">$Y71*$Z71*AH71/1000000+AH71*$AS71*$AT71/1000000</f>
        <v>0</v>
      </c>
      <c r="AJ71" s="282"/>
      <c r="AK71" s="309">
        <f t="shared" ref="AK71" si="368">$Y71*$Z71*AJ71/1000000+AJ71*$AS71*$AT71/1000000</f>
        <v>0</v>
      </c>
      <c r="AL71" s="132"/>
      <c r="AM71" s="309">
        <f t="shared" ref="AM71" si="369">$Y71*$Z71*AL71/1000000+AL71*$AS71*$AT71/1000000</f>
        <v>0</v>
      </c>
      <c r="AN71" s="156">
        <v>6</v>
      </c>
      <c r="AO71" s="309">
        <f t="shared" ref="AO71" si="370">$Y71*$Z71*AN71/1000000+AN71*$AS71*$AT71/1000000</f>
        <v>1.370784</v>
      </c>
      <c r="AP71" s="316">
        <f t="shared" ref="AP71:AP134" si="371">AB71+AD71+AF71+AH71+AJ71+AL71+AN71</f>
        <v>6</v>
      </c>
      <c r="AQ71" s="312">
        <f t="shared" ref="AQ71:AQ134" si="372">AC71+AE71+AG71+AI71+AK71+AM71+AO71</f>
        <v>1.370784</v>
      </c>
      <c r="AR71" s="23">
        <v>1.370784</v>
      </c>
      <c r="AS71" s="42"/>
      <c r="AT71" s="40"/>
      <c r="AU71" s="26"/>
      <c r="AV71" s="43"/>
      <c r="AW71" s="71">
        <v>7024</v>
      </c>
      <c r="AX71" s="28" t="s">
        <v>279</v>
      </c>
    </row>
    <row r="72" spans="1:50" x14ac:dyDescent="0.25">
      <c r="A72" s="37" t="s">
        <v>105</v>
      </c>
      <c r="B72" s="37"/>
      <c r="C72" s="38">
        <v>80</v>
      </c>
      <c r="D72" s="38">
        <v>788</v>
      </c>
      <c r="E72" s="141">
        <v>2</v>
      </c>
      <c r="F72" s="285"/>
      <c r="G72" s="309">
        <f t="shared" si="53"/>
        <v>0</v>
      </c>
      <c r="H72" s="300"/>
      <c r="I72" s="309">
        <f t="shared" si="350"/>
        <v>0</v>
      </c>
      <c r="J72" s="282"/>
      <c r="K72" s="309">
        <f t="shared" si="351"/>
        <v>0</v>
      </c>
      <c r="L72" s="282"/>
      <c r="M72" s="309">
        <f t="shared" si="352"/>
        <v>0</v>
      </c>
      <c r="N72" s="282"/>
      <c r="O72" s="309">
        <f t="shared" si="353"/>
        <v>0</v>
      </c>
      <c r="P72" s="132"/>
      <c r="Q72" s="309">
        <f t="shared" si="354"/>
        <v>0</v>
      </c>
      <c r="R72" s="156">
        <v>2</v>
      </c>
      <c r="S72" s="309">
        <f t="shared" si="355"/>
        <v>0.12608</v>
      </c>
      <c r="T72" s="316">
        <f t="shared" si="364"/>
        <v>2</v>
      </c>
      <c r="U72" s="312">
        <f t="shared" si="365"/>
        <v>0.12608</v>
      </c>
      <c r="V72" s="319">
        <f t="shared" si="356"/>
        <v>0</v>
      </c>
      <c r="W72" s="149">
        <f t="shared" si="357"/>
        <v>0</v>
      </c>
      <c r="X72" s="123">
        <f t="shared" si="344"/>
        <v>0.12608</v>
      </c>
      <c r="Y72" s="24">
        <v>218</v>
      </c>
      <c r="Z72" s="24">
        <v>856</v>
      </c>
      <c r="AA72" s="25">
        <v>2</v>
      </c>
      <c r="AB72" s="285"/>
      <c r="AC72" s="309">
        <f t="shared" si="358"/>
        <v>0</v>
      </c>
      <c r="AD72" s="300"/>
      <c r="AE72" s="309">
        <f t="shared" si="358"/>
        <v>0</v>
      </c>
      <c r="AF72" s="282"/>
      <c r="AG72" s="309">
        <f t="shared" ref="AG72" si="373">$Y72*$Z72*AF72/1000000+2*AF72*$AS72*$AT72/1000000</f>
        <v>0</v>
      </c>
      <c r="AH72" s="282"/>
      <c r="AI72" s="309">
        <f t="shared" ref="AI72" si="374">$Y72*$Z72*AH72/1000000+AH72*$AS72*$AT72/1000000</f>
        <v>0</v>
      </c>
      <c r="AJ72" s="282"/>
      <c r="AK72" s="309">
        <f t="shared" ref="AK72" si="375">$Y72*$Z72*AJ72/1000000+AJ72*$AS72*$AT72/1000000</f>
        <v>0</v>
      </c>
      <c r="AL72" s="132"/>
      <c r="AM72" s="309">
        <f t="shared" ref="AM72" si="376">$Y72*$Z72*AL72/1000000+AL72*$AS72*$AT72/1000000</f>
        <v>0</v>
      </c>
      <c r="AN72" s="156">
        <v>2</v>
      </c>
      <c r="AO72" s="309">
        <f t="shared" ref="AO72" si="377">$Y72*$Z72*AN72/1000000+AN72*$AS72*$AT72/1000000</f>
        <v>0.37321599999999999</v>
      </c>
      <c r="AP72" s="316">
        <f t="shared" si="371"/>
        <v>2</v>
      </c>
      <c r="AQ72" s="312">
        <f t="shared" si="372"/>
        <v>0.37321599999999999</v>
      </c>
      <c r="AR72" s="23">
        <v>0.37321599999999999</v>
      </c>
      <c r="AS72" s="42"/>
      <c r="AT72" s="40"/>
      <c r="AU72" s="26"/>
      <c r="AV72" s="43"/>
      <c r="AW72" s="71">
        <v>7024</v>
      </c>
      <c r="AX72" s="28" t="s">
        <v>279</v>
      </c>
    </row>
    <row r="73" spans="1:50" x14ac:dyDescent="0.25">
      <c r="A73" s="37" t="s">
        <v>106</v>
      </c>
      <c r="B73" s="37"/>
      <c r="C73" s="38">
        <v>80</v>
      </c>
      <c r="D73" s="38">
        <v>890</v>
      </c>
      <c r="E73" s="141">
        <v>4</v>
      </c>
      <c r="F73" s="285"/>
      <c r="G73" s="309">
        <f t="shared" si="53"/>
        <v>0</v>
      </c>
      <c r="H73" s="300">
        <v>2</v>
      </c>
      <c r="I73" s="309">
        <f t="shared" si="350"/>
        <v>0.1424</v>
      </c>
      <c r="J73" s="282"/>
      <c r="K73" s="309">
        <f t="shared" si="351"/>
        <v>0</v>
      </c>
      <c r="L73" s="282">
        <v>2</v>
      </c>
      <c r="M73" s="309">
        <f t="shared" si="352"/>
        <v>0.1424</v>
      </c>
      <c r="N73" s="282"/>
      <c r="O73" s="309">
        <f t="shared" si="353"/>
        <v>0</v>
      </c>
      <c r="P73" s="132"/>
      <c r="Q73" s="309">
        <f t="shared" si="354"/>
        <v>0</v>
      </c>
      <c r="R73" s="156"/>
      <c r="S73" s="309">
        <f t="shared" si="355"/>
        <v>0</v>
      </c>
      <c r="T73" s="316">
        <f t="shared" si="364"/>
        <v>4</v>
      </c>
      <c r="U73" s="312">
        <f t="shared" si="365"/>
        <v>0.2848</v>
      </c>
      <c r="V73" s="319">
        <f t="shared" si="356"/>
        <v>0</v>
      </c>
      <c r="W73" s="149">
        <f t="shared" si="357"/>
        <v>0</v>
      </c>
      <c r="X73" s="123">
        <f t="shared" si="344"/>
        <v>0.2848</v>
      </c>
      <c r="Y73" s="24">
        <v>218</v>
      </c>
      <c r="Z73" s="24">
        <v>958</v>
      </c>
      <c r="AA73" s="25">
        <v>4</v>
      </c>
      <c r="AB73" s="285"/>
      <c r="AC73" s="309">
        <f t="shared" si="358"/>
        <v>0</v>
      </c>
      <c r="AD73" s="300">
        <v>2</v>
      </c>
      <c r="AE73" s="309">
        <f t="shared" si="358"/>
        <v>0.417688</v>
      </c>
      <c r="AF73" s="282"/>
      <c r="AG73" s="309">
        <f t="shared" ref="AG73" si="378">$Y73*$Z73*AF73/1000000+2*AF73*$AS73*$AT73/1000000</f>
        <v>0</v>
      </c>
      <c r="AH73" s="282">
        <v>2</v>
      </c>
      <c r="AI73" s="309">
        <f t="shared" ref="AI73" si="379">$Y73*$Z73*AH73/1000000+AH73*$AS73*$AT73/1000000</f>
        <v>0.417688</v>
      </c>
      <c r="AJ73" s="282"/>
      <c r="AK73" s="309">
        <f t="shared" ref="AK73" si="380">$Y73*$Z73*AJ73/1000000+AJ73*$AS73*$AT73/1000000</f>
        <v>0</v>
      </c>
      <c r="AL73" s="132"/>
      <c r="AM73" s="309">
        <f t="shared" ref="AM73" si="381">$Y73*$Z73*AL73/1000000+AL73*$AS73*$AT73/1000000</f>
        <v>0</v>
      </c>
      <c r="AN73" s="156"/>
      <c r="AO73" s="309">
        <f t="shared" ref="AO73" si="382">$Y73*$Z73*AN73/1000000+AN73*$AS73*$AT73/1000000</f>
        <v>0</v>
      </c>
      <c r="AP73" s="316">
        <f t="shared" si="371"/>
        <v>4</v>
      </c>
      <c r="AQ73" s="312">
        <f t="shared" si="372"/>
        <v>0.83537600000000001</v>
      </c>
      <c r="AR73" s="23">
        <v>0.83537600000000001</v>
      </c>
      <c r="AS73" s="42"/>
      <c r="AT73" s="40"/>
      <c r="AU73" s="26"/>
      <c r="AV73" s="43"/>
      <c r="AW73" s="71">
        <v>7024</v>
      </c>
      <c r="AX73" s="28" t="s">
        <v>279</v>
      </c>
    </row>
    <row r="74" spans="1:50" x14ac:dyDescent="0.25">
      <c r="A74" s="37" t="s">
        <v>107</v>
      </c>
      <c r="B74" s="37"/>
      <c r="C74" s="38">
        <v>80</v>
      </c>
      <c r="D74" s="38">
        <v>920</v>
      </c>
      <c r="E74" s="141">
        <v>32</v>
      </c>
      <c r="F74" s="287">
        <v>4</v>
      </c>
      <c r="G74" s="309">
        <f t="shared" si="53"/>
        <v>0.2944</v>
      </c>
      <c r="H74" s="300">
        <v>8</v>
      </c>
      <c r="I74" s="309">
        <f t="shared" si="350"/>
        <v>0.58879999999999999</v>
      </c>
      <c r="J74" s="282"/>
      <c r="K74" s="309">
        <f t="shared" si="351"/>
        <v>0</v>
      </c>
      <c r="L74" s="282">
        <v>4</v>
      </c>
      <c r="M74" s="309">
        <f t="shared" si="352"/>
        <v>0.2944</v>
      </c>
      <c r="N74" s="282">
        <v>8</v>
      </c>
      <c r="O74" s="309">
        <f t="shared" si="353"/>
        <v>0.58879999999999999</v>
      </c>
      <c r="P74" s="132"/>
      <c r="Q74" s="309">
        <f t="shared" si="354"/>
        <v>0</v>
      </c>
      <c r="R74" s="156">
        <v>8</v>
      </c>
      <c r="S74" s="309">
        <f t="shared" si="355"/>
        <v>0.58879999999999999</v>
      </c>
      <c r="T74" s="316">
        <f t="shared" si="364"/>
        <v>32</v>
      </c>
      <c r="U74" s="312">
        <f t="shared" si="365"/>
        <v>2.3552</v>
      </c>
      <c r="V74" s="319">
        <f t="shared" si="356"/>
        <v>0</v>
      </c>
      <c r="W74" s="149">
        <f t="shared" si="357"/>
        <v>0</v>
      </c>
      <c r="X74" s="123">
        <f t="shared" si="344"/>
        <v>2.3552</v>
      </c>
      <c r="Y74" s="24">
        <v>218</v>
      </c>
      <c r="Z74" s="24">
        <v>988</v>
      </c>
      <c r="AA74" s="25">
        <v>32</v>
      </c>
      <c r="AB74" s="287">
        <v>4</v>
      </c>
      <c r="AC74" s="309">
        <f t="shared" si="358"/>
        <v>0.86153599999999997</v>
      </c>
      <c r="AD74" s="300">
        <v>8</v>
      </c>
      <c r="AE74" s="309">
        <f t="shared" si="358"/>
        <v>1.7230719999999999</v>
      </c>
      <c r="AF74" s="282"/>
      <c r="AG74" s="309">
        <f t="shared" ref="AG74" si="383">$Y74*$Z74*AF74/1000000+2*AF74*$AS74*$AT74/1000000</f>
        <v>0</v>
      </c>
      <c r="AH74" s="282">
        <v>4</v>
      </c>
      <c r="AI74" s="309">
        <f t="shared" ref="AI74" si="384">$Y74*$Z74*AH74/1000000+AH74*$AS74*$AT74/1000000</f>
        <v>0.86153599999999997</v>
      </c>
      <c r="AJ74" s="282">
        <v>8</v>
      </c>
      <c r="AK74" s="309">
        <f t="shared" ref="AK74" si="385">$Y74*$Z74*AJ74/1000000+AJ74*$AS74*$AT74/1000000</f>
        <v>1.7230719999999999</v>
      </c>
      <c r="AL74" s="132"/>
      <c r="AM74" s="309">
        <f t="shared" ref="AM74" si="386">$Y74*$Z74*AL74/1000000+AL74*$AS74*$AT74/1000000</f>
        <v>0</v>
      </c>
      <c r="AN74" s="156">
        <v>8</v>
      </c>
      <c r="AO74" s="309">
        <f t="shared" ref="AO74" si="387">$Y74*$Z74*AN74/1000000+AN74*$AS74*$AT74/1000000</f>
        <v>1.7230719999999999</v>
      </c>
      <c r="AP74" s="316">
        <f t="shared" si="371"/>
        <v>32</v>
      </c>
      <c r="AQ74" s="312">
        <f t="shared" si="372"/>
        <v>6.8922879999999997</v>
      </c>
      <c r="AR74" s="23">
        <v>6.8922879999999997</v>
      </c>
      <c r="AS74" s="42"/>
      <c r="AT74" s="40"/>
      <c r="AU74" s="26"/>
      <c r="AV74" s="43"/>
      <c r="AW74" s="71">
        <v>7024</v>
      </c>
      <c r="AX74" s="28" t="s">
        <v>279</v>
      </c>
    </row>
    <row r="75" spans="1:50" x14ac:dyDescent="0.25">
      <c r="A75" s="37" t="s">
        <v>108</v>
      </c>
      <c r="B75" s="37"/>
      <c r="C75" s="38">
        <v>80</v>
      </c>
      <c r="D75" s="38">
        <v>3488</v>
      </c>
      <c r="E75" s="141">
        <v>2</v>
      </c>
      <c r="F75" s="285"/>
      <c r="G75" s="309">
        <f t="shared" si="53"/>
        <v>0</v>
      </c>
      <c r="H75" s="300"/>
      <c r="I75" s="309">
        <f t="shared" si="350"/>
        <v>0</v>
      </c>
      <c r="J75" s="282">
        <v>2</v>
      </c>
      <c r="K75" s="309">
        <f t="shared" si="351"/>
        <v>0.55808000000000002</v>
      </c>
      <c r="L75" s="282"/>
      <c r="M75" s="309">
        <f t="shared" si="352"/>
        <v>0</v>
      </c>
      <c r="N75" s="282"/>
      <c r="O75" s="309">
        <f t="shared" si="353"/>
        <v>0</v>
      </c>
      <c r="P75" s="132"/>
      <c r="Q75" s="309">
        <f t="shared" si="354"/>
        <v>0</v>
      </c>
      <c r="R75" s="156"/>
      <c r="S75" s="309">
        <f t="shared" si="355"/>
        <v>0</v>
      </c>
      <c r="T75" s="316">
        <f t="shared" si="364"/>
        <v>2</v>
      </c>
      <c r="U75" s="312">
        <f t="shared" si="365"/>
        <v>0.55808000000000002</v>
      </c>
      <c r="V75" s="319">
        <f t="shared" si="356"/>
        <v>0</v>
      </c>
      <c r="W75" s="149">
        <f t="shared" si="357"/>
        <v>0</v>
      </c>
      <c r="X75" s="123">
        <f t="shared" si="344"/>
        <v>0.55808000000000002</v>
      </c>
      <c r="Y75" s="24">
        <v>218</v>
      </c>
      <c r="Z75" s="24">
        <v>3556</v>
      </c>
      <c r="AA75" s="25">
        <v>2</v>
      </c>
      <c r="AB75" s="285"/>
      <c r="AC75" s="309">
        <f t="shared" si="358"/>
        <v>0</v>
      </c>
      <c r="AD75" s="300"/>
      <c r="AE75" s="309">
        <f t="shared" si="358"/>
        <v>0</v>
      </c>
      <c r="AF75" s="282">
        <v>2</v>
      </c>
      <c r="AG75" s="309">
        <f t="shared" ref="AG75" si="388">$Y75*$Z75*AF75/1000000+2*AF75*$AS75*$AT75/1000000</f>
        <v>1.550416</v>
      </c>
      <c r="AH75" s="282"/>
      <c r="AI75" s="309">
        <f t="shared" ref="AI75" si="389">$Y75*$Z75*AH75/1000000+AH75*$AS75*$AT75/1000000</f>
        <v>0</v>
      </c>
      <c r="AJ75" s="282"/>
      <c r="AK75" s="309">
        <f t="shared" ref="AK75" si="390">$Y75*$Z75*AJ75/1000000+AJ75*$AS75*$AT75/1000000</f>
        <v>0</v>
      </c>
      <c r="AL75" s="132"/>
      <c r="AM75" s="309">
        <f t="shared" ref="AM75" si="391">$Y75*$Z75*AL75/1000000+AL75*$AS75*$AT75/1000000</f>
        <v>0</v>
      </c>
      <c r="AN75" s="156"/>
      <c r="AO75" s="309">
        <f t="shared" ref="AO75" si="392">$Y75*$Z75*AN75/1000000+AN75*$AS75*$AT75/1000000</f>
        <v>0</v>
      </c>
      <c r="AP75" s="316">
        <f t="shared" si="371"/>
        <v>2</v>
      </c>
      <c r="AQ75" s="312">
        <f t="shared" si="372"/>
        <v>1.550416</v>
      </c>
      <c r="AR75" s="23">
        <v>1.550416</v>
      </c>
      <c r="AS75" s="42"/>
      <c r="AT75" s="40"/>
      <c r="AU75" s="26"/>
      <c r="AV75" s="43"/>
      <c r="AW75" s="71">
        <v>7024</v>
      </c>
      <c r="AX75" s="28" t="s">
        <v>279</v>
      </c>
    </row>
    <row r="76" spans="1:50" x14ac:dyDescent="0.25">
      <c r="A76" s="48" t="s">
        <v>109</v>
      </c>
      <c r="B76" s="48"/>
      <c r="C76" s="49">
        <v>140</v>
      </c>
      <c r="D76" s="49">
        <v>1170</v>
      </c>
      <c r="E76" s="142">
        <v>7</v>
      </c>
      <c r="F76" s="287">
        <v>1</v>
      </c>
      <c r="G76" s="309">
        <f t="shared" si="53"/>
        <v>0.1638</v>
      </c>
      <c r="H76" s="300"/>
      <c r="I76" s="309">
        <f t="shared" si="350"/>
        <v>0</v>
      </c>
      <c r="J76" s="140">
        <v>3</v>
      </c>
      <c r="K76" s="309">
        <f t="shared" si="351"/>
        <v>0.4914</v>
      </c>
      <c r="L76" s="282"/>
      <c r="M76" s="309">
        <f t="shared" si="352"/>
        <v>0</v>
      </c>
      <c r="N76" s="282"/>
      <c r="O76" s="309">
        <f t="shared" si="353"/>
        <v>0</v>
      </c>
      <c r="P76" s="132">
        <v>3</v>
      </c>
      <c r="Q76" s="309">
        <f t="shared" si="354"/>
        <v>0.4914</v>
      </c>
      <c r="R76" s="156"/>
      <c r="S76" s="309">
        <f t="shared" si="355"/>
        <v>0</v>
      </c>
      <c r="T76" s="316">
        <f t="shared" si="364"/>
        <v>7</v>
      </c>
      <c r="U76" s="312">
        <f t="shared" si="365"/>
        <v>1.1466000000000001</v>
      </c>
      <c r="V76" s="319">
        <f t="shared" si="356"/>
        <v>0</v>
      </c>
      <c r="W76" s="149">
        <f t="shared" si="357"/>
        <v>0</v>
      </c>
      <c r="X76" s="124">
        <f t="shared" si="344"/>
        <v>1.1466000000000001</v>
      </c>
      <c r="Y76" s="65">
        <v>278</v>
      </c>
      <c r="Z76" s="65">
        <v>1238</v>
      </c>
      <c r="AA76" s="66">
        <v>7</v>
      </c>
      <c r="AB76" s="287">
        <v>1</v>
      </c>
      <c r="AC76" s="309">
        <f t="shared" si="358"/>
        <v>0.34416400000000003</v>
      </c>
      <c r="AD76" s="300"/>
      <c r="AE76" s="309">
        <f t="shared" si="358"/>
        <v>0</v>
      </c>
      <c r="AF76" s="140">
        <v>3</v>
      </c>
      <c r="AG76" s="309">
        <f t="shared" ref="AG76" si="393">$Y76*$Z76*AF76/1000000+2*AF76*$AS76*$AT76/1000000</f>
        <v>1.032492</v>
      </c>
      <c r="AH76" s="282"/>
      <c r="AI76" s="309">
        <f t="shared" ref="AI76" si="394">$Y76*$Z76*AH76/1000000+AH76*$AS76*$AT76/1000000</f>
        <v>0</v>
      </c>
      <c r="AJ76" s="282"/>
      <c r="AK76" s="309">
        <f t="shared" ref="AK76" si="395">$Y76*$Z76*AJ76/1000000+AJ76*$AS76*$AT76/1000000</f>
        <v>0</v>
      </c>
      <c r="AL76" s="132">
        <v>3</v>
      </c>
      <c r="AM76" s="309">
        <f t="shared" ref="AM76" si="396">$Y76*$Z76*AL76/1000000+AL76*$AS76*$AT76/1000000</f>
        <v>1.032492</v>
      </c>
      <c r="AN76" s="156"/>
      <c r="AO76" s="309">
        <f t="shared" ref="AO76" si="397">$Y76*$Z76*AN76/1000000+AN76*$AS76*$AT76/1000000</f>
        <v>0</v>
      </c>
      <c r="AP76" s="316">
        <f t="shared" si="371"/>
        <v>7</v>
      </c>
      <c r="AQ76" s="312">
        <f t="shared" si="372"/>
        <v>2.4091480000000001</v>
      </c>
      <c r="AR76" s="64">
        <v>2.4091480000000001</v>
      </c>
      <c r="AS76" s="51"/>
      <c r="AT76" s="50"/>
      <c r="AU76" s="103"/>
      <c r="AV76" s="52"/>
      <c r="AW76" s="72">
        <v>9005</v>
      </c>
      <c r="AX76" s="53" t="s">
        <v>279</v>
      </c>
    </row>
    <row r="77" spans="1:50" x14ac:dyDescent="0.25">
      <c r="A77" s="48" t="s">
        <v>110</v>
      </c>
      <c r="B77" s="48"/>
      <c r="C77" s="49">
        <v>140</v>
      </c>
      <c r="D77" s="49">
        <v>1078</v>
      </c>
      <c r="E77" s="142">
        <v>2</v>
      </c>
      <c r="F77" s="285"/>
      <c r="G77" s="309">
        <f t="shared" ref="G77:G140" si="398">$C77*$D77*F77/1000000</f>
        <v>0</v>
      </c>
      <c r="H77" s="300"/>
      <c r="I77" s="309">
        <f t="shared" si="350"/>
        <v>0</v>
      </c>
      <c r="J77" s="140">
        <v>2</v>
      </c>
      <c r="K77" s="309">
        <f t="shared" si="351"/>
        <v>0.30184</v>
      </c>
      <c r="L77" s="282"/>
      <c r="M77" s="309">
        <f t="shared" si="352"/>
        <v>0</v>
      </c>
      <c r="N77" s="282"/>
      <c r="O77" s="309">
        <f t="shared" si="353"/>
        <v>0</v>
      </c>
      <c r="P77" s="132"/>
      <c r="Q77" s="309">
        <f t="shared" si="354"/>
        <v>0</v>
      </c>
      <c r="R77" s="156"/>
      <c r="S77" s="309">
        <f t="shared" si="355"/>
        <v>0</v>
      </c>
      <c r="T77" s="316">
        <f t="shared" si="364"/>
        <v>2</v>
      </c>
      <c r="U77" s="312">
        <f t="shared" si="365"/>
        <v>0.30184</v>
      </c>
      <c r="V77" s="319">
        <f t="shared" si="356"/>
        <v>0</v>
      </c>
      <c r="W77" s="149">
        <f t="shared" si="357"/>
        <v>0</v>
      </c>
      <c r="X77" s="124">
        <f t="shared" si="344"/>
        <v>0.30184</v>
      </c>
      <c r="Y77" s="65">
        <v>278</v>
      </c>
      <c r="Z77" s="65">
        <v>1146</v>
      </c>
      <c r="AA77" s="66">
        <v>2</v>
      </c>
      <c r="AB77" s="285"/>
      <c r="AC77" s="309">
        <f t="shared" si="358"/>
        <v>0</v>
      </c>
      <c r="AD77" s="300"/>
      <c r="AE77" s="309">
        <f t="shared" si="358"/>
        <v>0</v>
      </c>
      <c r="AF77" s="140">
        <v>2</v>
      </c>
      <c r="AG77" s="309">
        <f t="shared" ref="AG77" si="399">$Y77*$Z77*AF77/1000000+2*AF77*$AS77*$AT77/1000000</f>
        <v>0.63717599999999996</v>
      </c>
      <c r="AH77" s="282"/>
      <c r="AI77" s="309">
        <f t="shared" ref="AI77" si="400">$Y77*$Z77*AH77/1000000+AH77*$AS77*$AT77/1000000</f>
        <v>0</v>
      </c>
      <c r="AJ77" s="282"/>
      <c r="AK77" s="309">
        <f t="shared" ref="AK77" si="401">$Y77*$Z77*AJ77/1000000+AJ77*$AS77*$AT77/1000000</f>
        <v>0</v>
      </c>
      <c r="AL77" s="132"/>
      <c r="AM77" s="309">
        <f t="shared" ref="AM77" si="402">$Y77*$Z77*AL77/1000000+AL77*$AS77*$AT77/1000000</f>
        <v>0</v>
      </c>
      <c r="AN77" s="156"/>
      <c r="AO77" s="309">
        <f t="shared" ref="AO77" si="403">$Y77*$Z77*AN77/1000000+AN77*$AS77*$AT77/1000000</f>
        <v>0</v>
      </c>
      <c r="AP77" s="316">
        <f t="shared" si="371"/>
        <v>2</v>
      </c>
      <c r="AQ77" s="312">
        <f t="shared" si="372"/>
        <v>0.63717599999999996</v>
      </c>
      <c r="AR77" s="64">
        <v>0.63717599999999996</v>
      </c>
      <c r="AS77" s="51"/>
      <c r="AT77" s="50"/>
      <c r="AU77" s="103"/>
      <c r="AV77" s="52"/>
      <c r="AW77" s="72">
        <v>9005</v>
      </c>
      <c r="AX77" s="53" t="s">
        <v>279</v>
      </c>
    </row>
    <row r="78" spans="1:50" x14ac:dyDescent="0.25">
      <c r="A78" s="48" t="s">
        <v>111</v>
      </c>
      <c r="B78" s="48"/>
      <c r="C78" s="49">
        <v>140</v>
      </c>
      <c r="D78" s="49">
        <v>970</v>
      </c>
      <c r="E78" s="142">
        <v>5</v>
      </c>
      <c r="F78" s="285"/>
      <c r="G78" s="309">
        <f t="shared" si="398"/>
        <v>0</v>
      </c>
      <c r="H78" s="300"/>
      <c r="I78" s="309">
        <f t="shared" si="350"/>
        <v>0</v>
      </c>
      <c r="J78" s="282"/>
      <c r="K78" s="309">
        <f t="shared" si="351"/>
        <v>0</v>
      </c>
      <c r="L78" s="282">
        <v>1</v>
      </c>
      <c r="M78" s="309">
        <f t="shared" si="352"/>
        <v>0.1358</v>
      </c>
      <c r="N78" s="282">
        <v>2</v>
      </c>
      <c r="O78" s="309">
        <f t="shared" si="353"/>
        <v>0.27160000000000001</v>
      </c>
      <c r="P78" s="132"/>
      <c r="Q78" s="309">
        <f t="shared" si="354"/>
        <v>0</v>
      </c>
      <c r="R78" s="156">
        <v>2</v>
      </c>
      <c r="S78" s="309">
        <f t="shared" si="355"/>
        <v>0.27160000000000001</v>
      </c>
      <c r="T78" s="316">
        <f t="shared" si="364"/>
        <v>5</v>
      </c>
      <c r="U78" s="312">
        <f t="shared" si="365"/>
        <v>0.67900000000000005</v>
      </c>
      <c r="V78" s="319">
        <f t="shared" si="356"/>
        <v>0</v>
      </c>
      <c r="W78" s="149">
        <f t="shared" si="357"/>
        <v>0</v>
      </c>
      <c r="X78" s="124">
        <f t="shared" si="344"/>
        <v>0.67900000000000005</v>
      </c>
      <c r="Y78" s="65">
        <v>278</v>
      </c>
      <c r="Z78" s="65">
        <v>1038</v>
      </c>
      <c r="AA78" s="66">
        <v>5</v>
      </c>
      <c r="AB78" s="285"/>
      <c r="AC78" s="309">
        <f t="shared" si="358"/>
        <v>0</v>
      </c>
      <c r="AD78" s="300"/>
      <c r="AE78" s="309">
        <f t="shared" si="358"/>
        <v>0</v>
      </c>
      <c r="AF78" s="282"/>
      <c r="AG78" s="309">
        <f t="shared" ref="AG78" si="404">$Y78*$Z78*AF78/1000000+2*AF78*$AS78*$AT78/1000000</f>
        <v>0</v>
      </c>
      <c r="AH78" s="282">
        <v>1</v>
      </c>
      <c r="AI78" s="309">
        <f t="shared" ref="AI78" si="405">$Y78*$Z78*AH78/1000000+AH78*$AS78*$AT78/1000000</f>
        <v>0.28856399999999999</v>
      </c>
      <c r="AJ78" s="282">
        <v>2</v>
      </c>
      <c r="AK78" s="309">
        <f t="shared" ref="AK78" si="406">$Y78*$Z78*AJ78/1000000+AJ78*$AS78*$AT78/1000000</f>
        <v>0.57712799999999997</v>
      </c>
      <c r="AL78" s="132"/>
      <c r="AM78" s="309">
        <f t="shared" ref="AM78" si="407">$Y78*$Z78*AL78/1000000+AL78*$AS78*$AT78/1000000</f>
        <v>0</v>
      </c>
      <c r="AN78" s="156">
        <v>2</v>
      </c>
      <c r="AO78" s="309">
        <f t="shared" ref="AO78" si="408">$Y78*$Z78*AN78/1000000+AN78*$AS78*$AT78/1000000</f>
        <v>0.57712799999999997</v>
      </c>
      <c r="AP78" s="316">
        <f t="shared" si="371"/>
        <v>5</v>
      </c>
      <c r="AQ78" s="312">
        <f t="shared" si="372"/>
        <v>1.4428199999999998</v>
      </c>
      <c r="AR78" s="64">
        <v>1.44282</v>
      </c>
      <c r="AS78" s="51"/>
      <c r="AT78" s="50"/>
      <c r="AU78" s="103"/>
      <c r="AV78" s="52"/>
      <c r="AW78" s="72">
        <v>9005</v>
      </c>
      <c r="AX78" s="53" t="s">
        <v>279</v>
      </c>
    </row>
    <row r="79" spans="1:50" x14ac:dyDescent="0.25">
      <c r="A79" s="48" t="s">
        <v>112</v>
      </c>
      <c r="B79" s="48"/>
      <c r="C79" s="49">
        <v>140</v>
      </c>
      <c r="D79" s="49">
        <v>720</v>
      </c>
      <c r="E79" s="142">
        <v>1</v>
      </c>
      <c r="F79" s="285"/>
      <c r="G79" s="309">
        <f t="shared" si="398"/>
        <v>0</v>
      </c>
      <c r="H79" s="300"/>
      <c r="I79" s="309">
        <f t="shared" si="350"/>
        <v>0</v>
      </c>
      <c r="J79" s="282"/>
      <c r="K79" s="309">
        <f t="shared" si="351"/>
        <v>0</v>
      </c>
      <c r="L79" s="282">
        <v>1</v>
      </c>
      <c r="M79" s="309">
        <f t="shared" si="352"/>
        <v>0.1008</v>
      </c>
      <c r="N79" s="282"/>
      <c r="O79" s="309">
        <f t="shared" si="353"/>
        <v>0</v>
      </c>
      <c r="P79" s="132"/>
      <c r="Q79" s="309">
        <f t="shared" si="354"/>
        <v>0</v>
      </c>
      <c r="R79" s="156"/>
      <c r="S79" s="309">
        <f t="shared" si="355"/>
        <v>0</v>
      </c>
      <c r="T79" s="316">
        <f t="shared" si="364"/>
        <v>1</v>
      </c>
      <c r="U79" s="312">
        <f t="shared" si="365"/>
        <v>0.1008</v>
      </c>
      <c r="V79" s="319">
        <f t="shared" si="356"/>
        <v>0</v>
      </c>
      <c r="W79" s="149">
        <f t="shared" si="357"/>
        <v>0</v>
      </c>
      <c r="X79" s="124">
        <f t="shared" si="344"/>
        <v>0.1008</v>
      </c>
      <c r="Y79" s="65">
        <v>278</v>
      </c>
      <c r="Z79" s="65">
        <v>788</v>
      </c>
      <c r="AA79" s="66">
        <v>1</v>
      </c>
      <c r="AB79" s="285"/>
      <c r="AC79" s="309">
        <f t="shared" si="358"/>
        <v>0</v>
      </c>
      <c r="AD79" s="300"/>
      <c r="AE79" s="309">
        <f t="shared" si="358"/>
        <v>0</v>
      </c>
      <c r="AF79" s="282"/>
      <c r="AG79" s="309">
        <f t="shared" ref="AG79" si="409">$Y79*$Z79*AF79/1000000+2*AF79*$AS79*$AT79/1000000</f>
        <v>0</v>
      </c>
      <c r="AH79" s="282">
        <v>1</v>
      </c>
      <c r="AI79" s="309">
        <f t="shared" ref="AI79" si="410">$Y79*$Z79*AH79/1000000+AH79*$AS79*$AT79/1000000</f>
        <v>0.21906400000000001</v>
      </c>
      <c r="AJ79" s="282"/>
      <c r="AK79" s="309">
        <f t="shared" ref="AK79" si="411">$Y79*$Z79*AJ79/1000000+AJ79*$AS79*$AT79/1000000</f>
        <v>0</v>
      </c>
      <c r="AL79" s="132"/>
      <c r="AM79" s="309">
        <f t="shared" ref="AM79" si="412">$Y79*$Z79*AL79/1000000+AL79*$AS79*$AT79/1000000</f>
        <v>0</v>
      </c>
      <c r="AN79" s="156"/>
      <c r="AO79" s="309">
        <f t="shared" ref="AO79" si="413">$Y79*$Z79*AN79/1000000+AN79*$AS79*$AT79/1000000</f>
        <v>0</v>
      </c>
      <c r="AP79" s="316">
        <f t="shared" si="371"/>
        <v>1</v>
      </c>
      <c r="AQ79" s="312">
        <f t="shared" si="372"/>
        <v>0.21906400000000001</v>
      </c>
      <c r="AR79" s="64">
        <v>0.21906400000000001</v>
      </c>
      <c r="AS79" s="51"/>
      <c r="AT79" s="50"/>
      <c r="AU79" s="103"/>
      <c r="AV79" s="52"/>
      <c r="AW79" s="72">
        <v>9005</v>
      </c>
      <c r="AX79" s="53" t="s">
        <v>279</v>
      </c>
    </row>
    <row r="80" spans="1:50" x14ac:dyDescent="0.25">
      <c r="A80" s="48" t="s">
        <v>113</v>
      </c>
      <c r="B80" s="48"/>
      <c r="C80" s="49">
        <v>140</v>
      </c>
      <c r="D80" s="49">
        <v>778</v>
      </c>
      <c r="E80" s="142">
        <v>1</v>
      </c>
      <c r="F80" s="285"/>
      <c r="G80" s="309">
        <f t="shared" si="398"/>
        <v>0</v>
      </c>
      <c r="H80" s="300">
        <v>1</v>
      </c>
      <c r="I80" s="309">
        <f t="shared" si="350"/>
        <v>0.10892</v>
      </c>
      <c r="J80" s="282"/>
      <c r="K80" s="309">
        <f t="shared" si="351"/>
        <v>0</v>
      </c>
      <c r="L80" s="282"/>
      <c r="M80" s="309">
        <f t="shared" si="352"/>
        <v>0</v>
      </c>
      <c r="N80" s="282"/>
      <c r="O80" s="309">
        <f t="shared" si="353"/>
        <v>0</v>
      </c>
      <c r="P80" s="132"/>
      <c r="Q80" s="309">
        <f t="shared" si="354"/>
        <v>0</v>
      </c>
      <c r="R80" s="156"/>
      <c r="S80" s="309">
        <f t="shared" si="355"/>
        <v>0</v>
      </c>
      <c r="T80" s="316">
        <f t="shared" si="364"/>
        <v>1</v>
      </c>
      <c r="U80" s="312">
        <f t="shared" si="365"/>
        <v>0.10892</v>
      </c>
      <c r="V80" s="319">
        <f t="shared" si="356"/>
        <v>0</v>
      </c>
      <c r="W80" s="149">
        <f t="shared" si="357"/>
        <v>0</v>
      </c>
      <c r="X80" s="124">
        <f t="shared" si="344"/>
        <v>0.10892</v>
      </c>
      <c r="Y80" s="65">
        <v>278</v>
      </c>
      <c r="Z80" s="65">
        <v>846</v>
      </c>
      <c r="AA80" s="66">
        <v>1</v>
      </c>
      <c r="AB80" s="285"/>
      <c r="AC80" s="309">
        <f t="shared" si="358"/>
        <v>0</v>
      </c>
      <c r="AD80" s="300">
        <v>1</v>
      </c>
      <c r="AE80" s="309">
        <f t="shared" si="358"/>
        <v>0.23518800000000001</v>
      </c>
      <c r="AF80" s="282"/>
      <c r="AG80" s="309">
        <f t="shared" ref="AG80" si="414">$Y80*$Z80*AF80/1000000+2*AF80*$AS80*$AT80/1000000</f>
        <v>0</v>
      </c>
      <c r="AH80" s="282"/>
      <c r="AI80" s="309">
        <f t="shared" ref="AI80" si="415">$Y80*$Z80*AH80/1000000+AH80*$AS80*$AT80/1000000</f>
        <v>0</v>
      </c>
      <c r="AJ80" s="282"/>
      <c r="AK80" s="309">
        <f t="shared" ref="AK80" si="416">$Y80*$Z80*AJ80/1000000+AJ80*$AS80*$AT80/1000000</f>
        <v>0</v>
      </c>
      <c r="AL80" s="132"/>
      <c r="AM80" s="309">
        <f t="shared" ref="AM80" si="417">$Y80*$Z80*AL80/1000000+AL80*$AS80*$AT80/1000000</f>
        <v>0</v>
      </c>
      <c r="AN80" s="156"/>
      <c r="AO80" s="309">
        <f t="shared" ref="AO80" si="418">$Y80*$Z80*AN80/1000000+AN80*$AS80*$AT80/1000000</f>
        <v>0</v>
      </c>
      <c r="AP80" s="316">
        <f t="shared" si="371"/>
        <v>1</v>
      </c>
      <c r="AQ80" s="312">
        <f t="shared" si="372"/>
        <v>0.23518800000000001</v>
      </c>
      <c r="AR80" s="64">
        <v>0.23518800000000001</v>
      </c>
      <c r="AS80" s="51"/>
      <c r="AT80" s="50"/>
      <c r="AU80" s="103"/>
      <c r="AV80" s="52"/>
      <c r="AW80" s="72">
        <v>9005</v>
      </c>
      <c r="AX80" s="53" t="s">
        <v>279</v>
      </c>
    </row>
    <row r="81" spans="1:50" x14ac:dyDescent="0.25">
      <c r="A81" s="48" t="s">
        <v>114</v>
      </c>
      <c r="B81" s="48"/>
      <c r="C81" s="49">
        <v>140</v>
      </c>
      <c r="D81" s="49">
        <v>940</v>
      </c>
      <c r="E81" s="142">
        <v>7</v>
      </c>
      <c r="F81" s="287">
        <v>1</v>
      </c>
      <c r="G81" s="309">
        <f t="shared" si="398"/>
        <v>0.13159999999999999</v>
      </c>
      <c r="H81" s="300">
        <v>3</v>
      </c>
      <c r="I81" s="309">
        <f t="shared" si="350"/>
        <v>0.39479999999999998</v>
      </c>
      <c r="J81" s="282"/>
      <c r="K81" s="309">
        <f t="shared" si="351"/>
        <v>0</v>
      </c>
      <c r="L81" s="282"/>
      <c r="M81" s="309">
        <f t="shared" si="352"/>
        <v>0</v>
      </c>
      <c r="N81" s="282">
        <v>3</v>
      </c>
      <c r="O81" s="309">
        <f t="shared" si="353"/>
        <v>0.39479999999999998</v>
      </c>
      <c r="P81" s="132"/>
      <c r="Q81" s="309">
        <f t="shared" si="354"/>
        <v>0</v>
      </c>
      <c r="R81" s="156"/>
      <c r="S81" s="309">
        <f t="shared" si="355"/>
        <v>0</v>
      </c>
      <c r="T81" s="316">
        <f t="shared" si="364"/>
        <v>7</v>
      </c>
      <c r="U81" s="312">
        <f t="shared" si="365"/>
        <v>0.92120000000000002</v>
      </c>
      <c r="V81" s="319">
        <f t="shared" si="356"/>
        <v>0</v>
      </c>
      <c r="W81" s="149">
        <f t="shared" si="357"/>
        <v>0</v>
      </c>
      <c r="X81" s="124">
        <f t="shared" si="344"/>
        <v>0.92120000000000002</v>
      </c>
      <c r="Y81" s="65">
        <v>278</v>
      </c>
      <c r="Z81" s="65">
        <v>1008</v>
      </c>
      <c r="AA81" s="66">
        <v>7</v>
      </c>
      <c r="AB81" s="287">
        <v>1</v>
      </c>
      <c r="AC81" s="309">
        <f t="shared" si="358"/>
        <v>0.28022399999999997</v>
      </c>
      <c r="AD81" s="300">
        <v>3</v>
      </c>
      <c r="AE81" s="309">
        <f t="shared" si="358"/>
        <v>0.84067199999999997</v>
      </c>
      <c r="AF81" s="282"/>
      <c r="AG81" s="309">
        <f t="shared" ref="AG81" si="419">$Y81*$Z81*AF81/1000000+2*AF81*$AS81*$AT81/1000000</f>
        <v>0</v>
      </c>
      <c r="AH81" s="282"/>
      <c r="AI81" s="309">
        <f t="shared" ref="AI81" si="420">$Y81*$Z81*AH81/1000000+AH81*$AS81*$AT81/1000000</f>
        <v>0</v>
      </c>
      <c r="AJ81" s="282">
        <v>3</v>
      </c>
      <c r="AK81" s="309">
        <f t="shared" ref="AK81" si="421">$Y81*$Z81*AJ81/1000000+AJ81*$AS81*$AT81/1000000</f>
        <v>0.84067199999999997</v>
      </c>
      <c r="AL81" s="132"/>
      <c r="AM81" s="309">
        <f t="shared" ref="AM81" si="422">$Y81*$Z81*AL81/1000000+AL81*$AS81*$AT81/1000000</f>
        <v>0</v>
      </c>
      <c r="AN81" s="156"/>
      <c r="AO81" s="309">
        <f t="shared" ref="AO81" si="423">$Y81*$Z81*AN81/1000000+AN81*$AS81*$AT81/1000000</f>
        <v>0</v>
      </c>
      <c r="AP81" s="316">
        <f t="shared" si="371"/>
        <v>7</v>
      </c>
      <c r="AQ81" s="312">
        <f t="shared" si="372"/>
        <v>1.9615679999999998</v>
      </c>
      <c r="AR81" s="64">
        <v>1.961568</v>
      </c>
      <c r="AS81" s="51"/>
      <c r="AT81" s="50"/>
      <c r="AU81" s="103"/>
      <c r="AV81" s="52"/>
      <c r="AW81" s="72">
        <v>9005</v>
      </c>
      <c r="AX81" s="53" t="s">
        <v>279</v>
      </c>
    </row>
    <row r="82" spans="1:50" x14ac:dyDescent="0.25">
      <c r="A82" s="48" t="s">
        <v>115</v>
      </c>
      <c r="B82" s="48"/>
      <c r="C82" s="49">
        <v>140</v>
      </c>
      <c r="D82" s="49">
        <v>880</v>
      </c>
      <c r="E82" s="142">
        <v>1</v>
      </c>
      <c r="F82" s="285"/>
      <c r="G82" s="309">
        <f t="shared" si="398"/>
        <v>0</v>
      </c>
      <c r="H82" s="300">
        <v>1</v>
      </c>
      <c r="I82" s="309">
        <f t="shared" si="350"/>
        <v>0.1232</v>
      </c>
      <c r="J82" s="282"/>
      <c r="K82" s="309">
        <f t="shared" si="351"/>
        <v>0</v>
      </c>
      <c r="L82" s="282"/>
      <c r="M82" s="309">
        <f t="shared" si="352"/>
        <v>0</v>
      </c>
      <c r="N82" s="282"/>
      <c r="O82" s="309">
        <f t="shared" si="353"/>
        <v>0</v>
      </c>
      <c r="P82" s="132"/>
      <c r="Q82" s="309">
        <f t="shared" si="354"/>
        <v>0</v>
      </c>
      <c r="R82" s="156"/>
      <c r="S82" s="309">
        <f t="shared" si="355"/>
        <v>0</v>
      </c>
      <c r="T82" s="316">
        <f t="shared" si="364"/>
        <v>1</v>
      </c>
      <c r="U82" s="312">
        <f t="shared" si="365"/>
        <v>0.1232</v>
      </c>
      <c r="V82" s="319">
        <f t="shared" si="356"/>
        <v>0</v>
      </c>
      <c r="W82" s="149">
        <f t="shared" si="357"/>
        <v>0</v>
      </c>
      <c r="X82" s="124">
        <f t="shared" si="344"/>
        <v>0.1232</v>
      </c>
      <c r="Y82" s="65">
        <v>278</v>
      </c>
      <c r="Z82" s="65">
        <v>948</v>
      </c>
      <c r="AA82" s="66">
        <v>1</v>
      </c>
      <c r="AB82" s="285"/>
      <c r="AC82" s="309">
        <f t="shared" si="358"/>
        <v>0</v>
      </c>
      <c r="AD82" s="300">
        <v>1</v>
      </c>
      <c r="AE82" s="309">
        <f t="shared" si="358"/>
        <v>0.263544</v>
      </c>
      <c r="AF82" s="282"/>
      <c r="AG82" s="309">
        <f t="shared" ref="AG82" si="424">$Y82*$Z82*AF82/1000000+2*AF82*$AS82*$AT82/1000000</f>
        <v>0</v>
      </c>
      <c r="AH82" s="282"/>
      <c r="AI82" s="309">
        <f t="shared" ref="AI82" si="425">$Y82*$Z82*AH82/1000000+AH82*$AS82*$AT82/1000000</f>
        <v>0</v>
      </c>
      <c r="AJ82" s="282"/>
      <c r="AK82" s="309">
        <f t="shared" ref="AK82" si="426">$Y82*$Z82*AJ82/1000000+AJ82*$AS82*$AT82/1000000</f>
        <v>0</v>
      </c>
      <c r="AL82" s="132"/>
      <c r="AM82" s="309">
        <f t="shared" ref="AM82" si="427">$Y82*$Z82*AL82/1000000+AL82*$AS82*$AT82/1000000</f>
        <v>0</v>
      </c>
      <c r="AN82" s="156"/>
      <c r="AO82" s="309">
        <f t="shared" ref="AO82" si="428">$Y82*$Z82*AN82/1000000+AN82*$AS82*$AT82/1000000</f>
        <v>0</v>
      </c>
      <c r="AP82" s="316">
        <f t="shared" si="371"/>
        <v>1</v>
      </c>
      <c r="AQ82" s="312">
        <f t="shared" si="372"/>
        <v>0.263544</v>
      </c>
      <c r="AR82" s="64">
        <v>0.263544</v>
      </c>
      <c r="AS82" s="51"/>
      <c r="AT82" s="50"/>
      <c r="AU82" s="103"/>
      <c r="AV82" s="52"/>
      <c r="AW82" s="72">
        <v>9005</v>
      </c>
      <c r="AX82" s="53" t="s">
        <v>279</v>
      </c>
    </row>
    <row r="83" spans="1:50" x14ac:dyDescent="0.25">
      <c r="A83" s="48" t="s">
        <v>116</v>
      </c>
      <c r="B83" s="48"/>
      <c r="C83" s="49">
        <v>140</v>
      </c>
      <c r="D83" s="49">
        <v>870</v>
      </c>
      <c r="E83" s="142">
        <v>1</v>
      </c>
      <c r="F83" s="285"/>
      <c r="G83" s="309">
        <f t="shared" si="398"/>
        <v>0</v>
      </c>
      <c r="H83" s="300"/>
      <c r="I83" s="309">
        <f t="shared" si="350"/>
        <v>0</v>
      </c>
      <c r="J83" s="282"/>
      <c r="K83" s="309">
        <f t="shared" si="351"/>
        <v>0</v>
      </c>
      <c r="L83" s="282"/>
      <c r="M83" s="309">
        <f t="shared" si="352"/>
        <v>0</v>
      </c>
      <c r="N83" s="282">
        <v>1</v>
      </c>
      <c r="O83" s="309">
        <f t="shared" si="353"/>
        <v>0.12180000000000001</v>
      </c>
      <c r="P83" s="132"/>
      <c r="Q83" s="309">
        <f t="shared" si="354"/>
        <v>0</v>
      </c>
      <c r="R83" s="156"/>
      <c r="S83" s="309">
        <f t="shared" si="355"/>
        <v>0</v>
      </c>
      <c r="T83" s="316">
        <f t="shared" si="364"/>
        <v>1</v>
      </c>
      <c r="U83" s="312">
        <f t="shared" si="365"/>
        <v>0.12180000000000001</v>
      </c>
      <c r="V83" s="319">
        <f t="shared" si="356"/>
        <v>0</v>
      </c>
      <c r="W83" s="149">
        <f t="shared" si="357"/>
        <v>0</v>
      </c>
      <c r="X83" s="124">
        <f t="shared" si="344"/>
        <v>0.12180000000000001</v>
      </c>
      <c r="Y83" s="65">
        <v>278</v>
      </c>
      <c r="Z83" s="65">
        <v>938</v>
      </c>
      <c r="AA83" s="66">
        <v>1</v>
      </c>
      <c r="AB83" s="285"/>
      <c r="AC83" s="309">
        <f t="shared" si="358"/>
        <v>0</v>
      </c>
      <c r="AD83" s="300"/>
      <c r="AE83" s="309">
        <f t="shared" si="358"/>
        <v>0</v>
      </c>
      <c r="AF83" s="282"/>
      <c r="AG83" s="309">
        <f t="shared" ref="AG83" si="429">$Y83*$Z83*AF83/1000000+2*AF83*$AS83*$AT83/1000000</f>
        <v>0</v>
      </c>
      <c r="AH83" s="282"/>
      <c r="AI83" s="309">
        <f t="shared" ref="AI83" si="430">$Y83*$Z83*AH83/1000000+AH83*$AS83*$AT83/1000000</f>
        <v>0</v>
      </c>
      <c r="AJ83" s="282">
        <v>1</v>
      </c>
      <c r="AK83" s="309">
        <f t="shared" ref="AK83" si="431">$Y83*$Z83*AJ83/1000000+AJ83*$AS83*$AT83/1000000</f>
        <v>0.260764</v>
      </c>
      <c r="AL83" s="132"/>
      <c r="AM83" s="309">
        <f t="shared" ref="AM83" si="432">$Y83*$Z83*AL83/1000000+AL83*$AS83*$AT83/1000000</f>
        <v>0</v>
      </c>
      <c r="AN83" s="156"/>
      <c r="AO83" s="309">
        <f t="shared" ref="AO83" si="433">$Y83*$Z83*AN83/1000000+AN83*$AS83*$AT83/1000000</f>
        <v>0</v>
      </c>
      <c r="AP83" s="316">
        <f t="shared" si="371"/>
        <v>1</v>
      </c>
      <c r="AQ83" s="312">
        <f t="shared" si="372"/>
        <v>0.260764</v>
      </c>
      <c r="AR83" s="64">
        <v>0.260764</v>
      </c>
      <c r="AS83" s="51"/>
      <c r="AT83" s="50"/>
      <c r="AU83" s="103"/>
      <c r="AV83" s="52"/>
      <c r="AW83" s="72">
        <v>9005</v>
      </c>
      <c r="AX83" s="53" t="s">
        <v>279</v>
      </c>
    </row>
    <row r="84" spans="1:50" x14ac:dyDescent="0.25">
      <c r="A84" s="48" t="s">
        <v>116</v>
      </c>
      <c r="B84" s="48"/>
      <c r="C84" s="49">
        <v>140</v>
      </c>
      <c r="D84" s="49">
        <v>820</v>
      </c>
      <c r="E84" s="142">
        <v>1</v>
      </c>
      <c r="F84" s="285"/>
      <c r="G84" s="309">
        <f t="shared" si="398"/>
        <v>0</v>
      </c>
      <c r="H84" s="300"/>
      <c r="I84" s="309">
        <f t="shared" si="350"/>
        <v>0</v>
      </c>
      <c r="J84" s="282"/>
      <c r="K84" s="309">
        <f t="shared" si="351"/>
        <v>0</v>
      </c>
      <c r="L84" s="282"/>
      <c r="M84" s="309">
        <f t="shared" si="352"/>
        <v>0</v>
      </c>
      <c r="N84" s="282">
        <v>1</v>
      </c>
      <c r="O84" s="309">
        <f t="shared" si="353"/>
        <v>0.1148</v>
      </c>
      <c r="P84" s="132"/>
      <c r="Q84" s="309">
        <f t="shared" si="354"/>
        <v>0</v>
      </c>
      <c r="R84" s="156"/>
      <c r="S84" s="309">
        <f t="shared" si="355"/>
        <v>0</v>
      </c>
      <c r="T84" s="316">
        <f t="shared" si="364"/>
        <v>1</v>
      </c>
      <c r="U84" s="312">
        <f t="shared" si="365"/>
        <v>0.1148</v>
      </c>
      <c r="V84" s="319">
        <f t="shared" si="356"/>
        <v>0</v>
      </c>
      <c r="W84" s="149">
        <f t="shared" si="357"/>
        <v>0</v>
      </c>
      <c r="X84" s="124">
        <f t="shared" si="344"/>
        <v>0.1148</v>
      </c>
      <c r="Y84" s="65">
        <v>278</v>
      </c>
      <c r="Z84" s="65">
        <v>888</v>
      </c>
      <c r="AA84" s="66">
        <v>1</v>
      </c>
      <c r="AB84" s="285"/>
      <c r="AC84" s="309">
        <f t="shared" si="358"/>
        <v>0</v>
      </c>
      <c r="AD84" s="300"/>
      <c r="AE84" s="309">
        <f t="shared" si="358"/>
        <v>0</v>
      </c>
      <c r="AF84" s="282"/>
      <c r="AG84" s="309">
        <f t="shared" ref="AG84" si="434">$Y84*$Z84*AF84/1000000+2*AF84*$AS84*$AT84/1000000</f>
        <v>0</v>
      </c>
      <c r="AH84" s="282"/>
      <c r="AI84" s="309">
        <f t="shared" ref="AI84" si="435">$Y84*$Z84*AH84/1000000+AH84*$AS84*$AT84/1000000</f>
        <v>0</v>
      </c>
      <c r="AJ84" s="282">
        <v>1</v>
      </c>
      <c r="AK84" s="309">
        <f t="shared" ref="AK84" si="436">$Y84*$Z84*AJ84/1000000+AJ84*$AS84*$AT84/1000000</f>
        <v>0.246864</v>
      </c>
      <c r="AL84" s="132"/>
      <c r="AM84" s="309">
        <f t="shared" ref="AM84" si="437">$Y84*$Z84*AL84/1000000+AL84*$AS84*$AT84/1000000</f>
        <v>0</v>
      </c>
      <c r="AN84" s="156"/>
      <c r="AO84" s="309">
        <f t="shared" ref="AO84" si="438">$Y84*$Z84*AN84/1000000+AN84*$AS84*$AT84/1000000</f>
        <v>0</v>
      </c>
      <c r="AP84" s="316">
        <f t="shared" si="371"/>
        <v>1</v>
      </c>
      <c r="AQ84" s="312">
        <f t="shared" si="372"/>
        <v>0.246864</v>
      </c>
      <c r="AR84" s="64">
        <v>0.246864</v>
      </c>
      <c r="AS84" s="51"/>
      <c r="AT84" s="50"/>
      <c r="AU84" s="51"/>
      <c r="AV84" s="52"/>
      <c r="AW84" s="72">
        <v>9005</v>
      </c>
      <c r="AX84" s="53" t="s">
        <v>279</v>
      </c>
    </row>
    <row r="85" spans="1:50" x14ac:dyDescent="0.25">
      <c r="A85" s="48" t="s">
        <v>117</v>
      </c>
      <c r="B85" s="48"/>
      <c r="C85" s="49">
        <v>140</v>
      </c>
      <c r="D85" s="49">
        <v>820</v>
      </c>
      <c r="E85" s="142">
        <v>1</v>
      </c>
      <c r="F85" s="285"/>
      <c r="G85" s="309">
        <f t="shared" si="398"/>
        <v>0</v>
      </c>
      <c r="H85" s="300"/>
      <c r="I85" s="309">
        <f t="shared" si="350"/>
        <v>0</v>
      </c>
      <c r="J85" s="282"/>
      <c r="K85" s="309">
        <f t="shared" si="351"/>
        <v>0</v>
      </c>
      <c r="L85" s="282"/>
      <c r="M85" s="309">
        <f t="shared" si="352"/>
        <v>0</v>
      </c>
      <c r="N85" s="282"/>
      <c r="O85" s="309">
        <f t="shared" si="353"/>
        <v>0</v>
      </c>
      <c r="P85" s="132"/>
      <c r="Q85" s="309">
        <f t="shared" si="354"/>
        <v>0</v>
      </c>
      <c r="R85" s="156">
        <v>1</v>
      </c>
      <c r="S85" s="309">
        <f t="shared" si="355"/>
        <v>0.1148</v>
      </c>
      <c r="T85" s="316">
        <f t="shared" si="364"/>
        <v>1</v>
      </c>
      <c r="U85" s="312">
        <f t="shared" si="365"/>
        <v>0.1148</v>
      </c>
      <c r="V85" s="319">
        <f t="shared" si="356"/>
        <v>0</v>
      </c>
      <c r="W85" s="149">
        <f t="shared" si="357"/>
        <v>0</v>
      </c>
      <c r="X85" s="124">
        <f t="shared" si="344"/>
        <v>0.1148</v>
      </c>
      <c r="Y85" s="65">
        <v>278</v>
      </c>
      <c r="Z85" s="65">
        <v>888</v>
      </c>
      <c r="AA85" s="66">
        <v>1</v>
      </c>
      <c r="AB85" s="285"/>
      <c r="AC85" s="309">
        <f t="shared" si="358"/>
        <v>0</v>
      </c>
      <c r="AD85" s="300"/>
      <c r="AE85" s="309">
        <f t="shared" si="358"/>
        <v>0</v>
      </c>
      <c r="AF85" s="282"/>
      <c r="AG85" s="309">
        <f t="shared" ref="AG85" si="439">$Y85*$Z85*AF85/1000000+2*AF85*$AS85*$AT85/1000000</f>
        <v>0</v>
      </c>
      <c r="AH85" s="282"/>
      <c r="AI85" s="309">
        <f t="shared" ref="AI85" si="440">$Y85*$Z85*AH85/1000000+AH85*$AS85*$AT85/1000000</f>
        <v>0</v>
      </c>
      <c r="AJ85" s="282"/>
      <c r="AK85" s="309">
        <f t="shared" ref="AK85" si="441">$Y85*$Z85*AJ85/1000000+AJ85*$AS85*$AT85/1000000</f>
        <v>0</v>
      </c>
      <c r="AL85" s="132"/>
      <c r="AM85" s="309">
        <f t="shared" ref="AM85" si="442">$Y85*$Z85*AL85/1000000+AL85*$AS85*$AT85/1000000</f>
        <v>0</v>
      </c>
      <c r="AN85" s="156">
        <v>1</v>
      </c>
      <c r="AO85" s="309">
        <f t="shared" ref="AO85" si="443">$Y85*$Z85*AN85/1000000+AN85*$AS85*$AT85/1000000</f>
        <v>0.246864</v>
      </c>
      <c r="AP85" s="316">
        <f t="shared" si="371"/>
        <v>1</v>
      </c>
      <c r="AQ85" s="312">
        <f t="shared" si="372"/>
        <v>0.246864</v>
      </c>
      <c r="AR85" s="64">
        <v>0.246864</v>
      </c>
      <c r="AS85" s="51"/>
      <c r="AT85" s="50"/>
      <c r="AU85" s="51"/>
      <c r="AV85" s="52"/>
      <c r="AW85" s="72">
        <v>9005</v>
      </c>
      <c r="AX85" s="53" t="s">
        <v>279</v>
      </c>
    </row>
    <row r="86" spans="1:50" x14ac:dyDescent="0.25">
      <c r="A86" s="48" t="s">
        <v>118</v>
      </c>
      <c r="B86" s="48"/>
      <c r="C86" s="49">
        <v>140</v>
      </c>
      <c r="D86" s="49">
        <v>900</v>
      </c>
      <c r="E86" s="142">
        <v>1</v>
      </c>
      <c r="F86" s="285"/>
      <c r="G86" s="309">
        <f t="shared" si="398"/>
        <v>0</v>
      </c>
      <c r="H86" s="300"/>
      <c r="I86" s="309">
        <f t="shared" si="350"/>
        <v>0</v>
      </c>
      <c r="J86" s="282"/>
      <c r="K86" s="309">
        <f t="shared" si="351"/>
        <v>0</v>
      </c>
      <c r="L86" s="282"/>
      <c r="M86" s="309">
        <f t="shared" si="352"/>
        <v>0</v>
      </c>
      <c r="N86" s="282"/>
      <c r="O86" s="309">
        <f t="shared" si="353"/>
        <v>0</v>
      </c>
      <c r="P86" s="132"/>
      <c r="Q86" s="309">
        <f t="shared" si="354"/>
        <v>0</v>
      </c>
      <c r="R86" s="156">
        <v>1</v>
      </c>
      <c r="S86" s="309">
        <f t="shared" si="355"/>
        <v>0.126</v>
      </c>
      <c r="T86" s="316">
        <f t="shared" si="364"/>
        <v>1</v>
      </c>
      <c r="U86" s="312">
        <f t="shared" si="365"/>
        <v>0.126</v>
      </c>
      <c r="V86" s="319">
        <f t="shared" si="356"/>
        <v>0</v>
      </c>
      <c r="W86" s="149">
        <f t="shared" si="357"/>
        <v>0</v>
      </c>
      <c r="X86" s="124">
        <f t="shared" si="344"/>
        <v>0.126</v>
      </c>
      <c r="Y86" s="65">
        <v>278</v>
      </c>
      <c r="Z86" s="65">
        <v>968</v>
      </c>
      <c r="AA86" s="66">
        <v>1</v>
      </c>
      <c r="AB86" s="285"/>
      <c r="AC86" s="309">
        <f t="shared" si="358"/>
        <v>0</v>
      </c>
      <c r="AD86" s="300"/>
      <c r="AE86" s="309">
        <f t="shared" si="358"/>
        <v>0</v>
      </c>
      <c r="AF86" s="282"/>
      <c r="AG86" s="309">
        <f t="shared" ref="AG86" si="444">$Y86*$Z86*AF86/1000000+2*AF86*$AS86*$AT86/1000000</f>
        <v>0</v>
      </c>
      <c r="AH86" s="282"/>
      <c r="AI86" s="309">
        <f t="shared" ref="AI86" si="445">$Y86*$Z86*AH86/1000000+AH86*$AS86*$AT86/1000000</f>
        <v>0</v>
      </c>
      <c r="AJ86" s="282"/>
      <c r="AK86" s="309">
        <f t="shared" ref="AK86" si="446">$Y86*$Z86*AJ86/1000000+AJ86*$AS86*$AT86/1000000</f>
        <v>0</v>
      </c>
      <c r="AL86" s="132"/>
      <c r="AM86" s="309">
        <f t="shared" ref="AM86" si="447">$Y86*$Z86*AL86/1000000+AL86*$AS86*$AT86/1000000</f>
        <v>0</v>
      </c>
      <c r="AN86" s="156">
        <v>1</v>
      </c>
      <c r="AO86" s="309">
        <f t="shared" ref="AO86" si="448">$Y86*$Z86*AN86/1000000+AN86*$AS86*$AT86/1000000</f>
        <v>0.26910400000000001</v>
      </c>
      <c r="AP86" s="316">
        <f t="shared" si="371"/>
        <v>1</v>
      </c>
      <c r="AQ86" s="312">
        <f t="shared" si="372"/>
        <v>0.26910400000000001</v>
      </c>
      <c r="AR86" s="64">
        <v>0.26910400000000001</v>
      </c>
      <c r="AS86" s="51"/>
      <c r="AT86" s="50"/>
      <c r="AU86" s="51"/>
      <c r="AV86" s="52"/>
      <c r="AW86" s="72">
        <v>9005</v>
      </c>
      <c r="AX86" s="53" t="s">
        <v>279</v>
      </c>
    </row>
    <row r="87" spans="1:50" x14ac:dyDescent="0.25">
      <c r="A87" s="48" t="s">
        <v>119</v>
      </c>
      <c r="B87" s="48"/>
      <c r="C87" s="49">
        <v>140</v>
      </c>
      <c r="D87" s="49">
        <v>890</v>
      </c>
      <c r="E87" s="142">
        <v>1</v>
      </c>
      <c r="F87" s="285"/>
      <c r="G87" s="309">
        <f t="shared" si="398"/>
        <v>0</v>
      </c>
      <c r="H87" s="300"/>
      <c r="I87" s="309">
        <f t="shared" si="350"/>
        <v>0</v>
      </c>
      <c r="J87" s="282"/>
      <c r="K87" s="309">
        <f t="shared" si="351"/>
        <v>0</v>
      </c>
      <c r="L87" s="282"/>
      <c r="M87" s="309">
        <f t="shared" si="352"/>
        <v>0</v>
      </c>
      <c r="N87" s="282"/>
      <c r="O87" s="309">
        <f t="shared" si="353"/>
        <v>0</v>
      </c>
      <c r="P87" s="132"/>
      <c r="Q87" s="309">
        <f t="shared" si="354"/>
        <v>0</v>
      </c>
      <c r="R87" s="156">
        <v>1</v>
      </c>
      <c r="S87" s="309">
        <f t="shared" si="355"/>
        <v>0.1246</v>
      </c>
      <c r="T87" s="316">
        <f t="shared" si="364"/>
        <v>1</v>
      </c>
      <c r="U87" s="312">
        <f t="shared" si="365"/>
        <v>0.1246</v>
      </c>
      <c r="V87" s="319">
        <f t="shared" si="356"/>
        <v>0</v>
      </c>
      <c r="W87" s="149">
        <f t="shared" si="357"/>
        <v>0</v>
      </c>
      <c r="X87" s="124">
        <f t="shared" si="344"/>
        <v>0.1246</v>
      </c>
      <c r="Y87" s="65">
        <v>278</v>
      </c>
      <c r="Z87" s="65">
        <v>958</v>
      </c>
      <c r="AA87" s="66">
        <v>1</v>
      </c>
      <c r="AB87" s="285"/>
      <c r="AC87" s="309">
        <f t="shared" si="358"/>
        <v>0</v>
      </c>
      <c r="AD87" s="300"/>
      <c r="AE87" s="309">
        <f t="shared" si="358"/>
        <v>0</v>
      </c>
      <c r="AF87" s="282"/>
      <c r="AG87" s="309">
        <f t="shared" ref="AG87" si="449">$Y87*$Z87*AF87/1000000+2*AF87*$AS87*$AT87/1000000</f>
        <v>0</v>
      </c>
      <c r="AH87" s="282"/>
      <c r="AI87" s="309">
        <f t="shared" ref="AI87" si="450">$Y87*$Z87*AH87/1000000+AH87*$AS87*$AT87/1000000</f>
        <v>0</v>
      </c>
      <c r="AJ87" s="282"/>
      <c r="AK87" s="309">
        <f t="shared" ref="AK87" si="451">$Y87*$Z87*AJ87/1000000+AJ87*$AS87*$AT87/1000000</f>
        <v>0</v>
      </c>
      <c r="AL87" s="132"/>
      <c r="AM87" s="309">
        <f t="shared" ref="AM87" si="452">$Y87*$Z87*AL87/1000000+AL87*$AS87*$AT87/1000000</f>
        <v>0</v>
      </c>
      <c r="AN87" s="156">
        <v>1</v>
      </c>
      <c r="AO87" s="309">
        <f t="shared" ref="AO87" si="453">$Y87*$Z87*AN87/1000000+AN87*$AS87*$AT87/1000000</f>
        <v>0.26632400000000001</v>
      </c>
      <c r="AP87" s="316">
        <f t="shared" si="371"/>
        <v>1</v>
      </c>
      <c r="AQ87" s="312">
        <f t="shared" si="372"/>
        <v>0.26632400000000001</v>
      </c>
      <c r="AR87" s="64">
        <v>0.26632400000000001</v>
      </c>
      <c r="AS87" s="51"/>
      <c r="AT87" s="50"/>
      <c r="AU87" s="51"/>
      <c r="AV87" s="52"/>
      <c r="AW87" s="72">
        <v>9005</v>
      </c>
      <c r="AX87" s="53" t="s">
        <v>279</v>
      </c>
    </row>
    <row r="88" spans="1:50" x14ac:dyDescent="0.25">
      <c r="A88" s="48" t="s">
        <v>120</v>
      </c>
      <c r="B88" s="48"/>
      <c r="C88" s="49">
        <v>140</v>
      </c>
      <c r="D88" s="49">
        <v>950</v>
      </c>
      <c r="E88" s="142">
        <v>2</v>
      </c>
      <c r="F88" s="285"/>
      <c r="G88" s="309">
        <f t="shared" si="398"/>
        <v>0</v>
      </c>
      <c r="H88" s="300"/>
      <c r="I88" s="309">
        <f t="shared" si="350"/>
        <v>0</v>
      </c>
      <c r="J88" s="140">
        <v>2</v>
      </c>
      <c r="K88" s="309">
        <f t="shared" si="351"/>
        <v>0.26600000000000001</v>
      </c>
      <c r="L88" s="282"/>
      <c r="M88" s="309">
        <f t="shared" si="352"/>
        <v>0</v>
      </c>
      <c r="N88" s="282"/>
      <c r="O88" s="309">
        <f t="shared" si="353"/>
        <v>0</v>
      </c>
      <c r="P88" s="132"/>
      <c r="Q88" s="309">
        <f t="shared" si="354"/>
        <v>0</v>
      </c>
      <c r="R88" s="156"/>
      <c r="S88" s="309">
        <f t="shared" si="355"/>
        <v>0</v>
      </c>
      <c r="T88" s="316">
        <f t="shared" si="364"/>
        <v>2</v>
      </c>
      <c r="U88" s="312">
        <f t="shared" si="365"/>
        <v>0.26600000000000001</v>
      </c>
      <c r="V88" s="319">
        <f t="shared" si="356"/>
        <v>0</v>
      </c>
      <c r="W88" s="149">
        <f t="shared" si="357"/>
        <v>0</v>
      </c>
      <c r="X88" s="124">
        <f t="shared" si="344"/>
        <v>0.26600000000000001</v>
      </c>
      <c r="Y88" s="65">
        <v>278</v>
      </c>
      <c r="Z88" s="65">
        <v>1018</v>
      </c>
      <c r="AA88" s="66">
        <v>2</v>
      </c>
      <c r="AB88" s="285"/>
      <c r="AC88" s="309">
        <f t="shared" si="358"/>
        <v>0</v>
      </c>
      <c r="AD88" s="300"/>
      <c r="AE88" s="309">
        <f t="shared" si="358"/>
        <v>0</v>
      </c>
      <c r="AF88" s="140">
        <v>2</v>
      </c>
      <c r="AG88" s="309">
        <f t="shared" ref="AG88" si="454">$Y88*$Z88*AF88/1000000+2*AF88*$AS88*$AT88/1000000</f>
        <v>0.56600799999999996</v>
      </c>
      <c r="AH88" s="282"/>
      <c r="AI88" s="309">
        <f t="shared" ref="AI88" si="455">$Y88*$Z88*AH88/1000000+AH88*$AS88*$AT88/1000000</f>
        <v>0</v>
      </c>
      <c r="AJ88" s="282"/>
      <c r="AK88" s="309">
        <f t="shared" ref="AK88" si="456">$Y88*$Z88*AJ88/1000000+AJ88*$AS88*$AT88/1000000</f>
        <v>0</v>
      </c>
      <c r="AL88" s="132"/>
      <c r="AM88" s="309">
        <f t="shared" ref="AM88" si="457">$Y88*$Z88*AL88/1000000+AL88*$AS88*$AT88/1000000</f>
        <v>0</v>
      </c>
      <c r="AN88" s="156"/>
      <c r="AO88" s="309">
        <f t="shared" ref="AO88" si="458">$Y88*$Z88*AN88/1000000+AN88*$AS88*$AT88/1000000</f>
        <v>0</v>
      </c>
      <c r="AP88" s="316">
        <f t="shared" si="371"/>
        <v>2</v>
      </c>
      <c r="AQ88" s="312">
        <f t="shared" si="372"/>
        <v>0.56600799999999996</v>
      </c>
      <c r="AR88" s="64">
        <v>0.56600799999999996</v>
      </c>
      <c r="AS88" s="51"/>
      <c r="AT88" s="50"/>
      <c r="AU88" s="51"/>
      <c r="AV88" s="52"/>
      <c r="AW88" s="72">
        <v>9005</v>
      </c>
      <c r="AX88" s="53" t="s">
        <v>279</v>
      </c>
    </row>
    <row r="89" spans="1:50" x14ac:dyDescent="0.25">
      <c r="A89" s="48" t="s">
        <v>121</v>
      </c>
      <c r="B89" s="48"/>
      <c r="C89" s="49">
        <v>140</v>
      </c>
      <c r="D89" s="49">
        <v>1000</v>
      </c>
      <c r="E89" s="142">
        <v>11</v>
      </c>
      <c r="F89" s="285"/>
      <c r="G89" s="309">
        <f t="shared" si="398"/>
        <v>0</v>
      </c>
      <c r="H89" s="300"/>
      <c r="I89" s="309">
        <f t="shared" si="350"/>
        <v>0</v>
      </c>
      <c r="J89" s="282"/>
      <c r="K89" s="309">
        <f t="shared" si="351"/>
        <v>0</v>
      </c>
      <c r="L89" s="282"/>
      <c r="M89" s="309">
        <f t="shared" si="352"/>
        <v>0</v>
      </c>
      <c r="N89" s="282"/>
      <c r="O89" s="309">
        <f t="shared" si="353"/>
        <v>0</v>
      </c>
      <c r="P89" s="132">
        <v>10</v>
      </c>
      <c r="Q89" s="309">
        <f t="shared" si="354"/>
        <v>1.4</v>
      </c>
      <c r="R89" s="156">
        <v>1</v>
      </c>
      <c r="S89" s="309">
        <f t="shared" si="355"/>
        <v>0.14000000000000001</v>
      </c>
      <c r="T89" s="316">
        <f t="shared" si="364"/>
        <v>11</v>
      </c>
      <c r="U89" s="312">
        <f t="shared" si="365"/>
        <v>1.54</v>
      </c>
      <c r="V89" s="319">
        <f t="shared" si="356"/>
        <v>0</v>
      </c>
      <c r="W89" s="149">
        <f t="shared" si="357"/>
        <v>0</v>
      </c>
      <c r="X89" s="124">
        <f t="shared" si="344"/>
        <v>1.54</v>
      </c>
      <c r="Y89" s="65">
        <v>278</v>
      </c>
      <c r="Z89" s="65">
        <v>1068</v>
      </c>
      <c r="AA89" s="66">
        <v>11</v>
      </c>
      <c r="AB89" s="285"/>
      <c r="AC89" s="309">
        <f t="shared" si="358"/>
        <v>0</v>
      </c>
      <c r="AD89" s="300"/>
      <c r="AE89" s="309">
        <f t="shared" si="358"/>
        <v>0</v>
      </c>
      <c r="AF89" s="282"/>
      <c r="AG89" s="309">
        <f t="shared" ref="AG89" si="459">$Y89*$Z89*AF89/1000000+2*AF89*$AS89*$AT89/1000000</f>
        <v>0</v>
      </c>
      <c r="AH89" s="282"/>
      <c r="AI89" s="309">
        <f t="shared" ref="AI89" si="460">$Y89*$Z89*AH89/1000000+AH89*$AS89*$AT89/1000000</f>
        <v>0</v>
      </c>
      <c r="AJ89" s="282"/>
      <c r="AK89" s="309">
        <f t="shared" ref="AK89" si="461">$Y89*$Z89*AJ89/1000000+AJ89*$AS89*$AT89/1000000</f>
        <v>0</v>
      </c>
      <c r="AL89" s="132">
        <v>10</v>
      </c>
      <c r="AM89" s="309">
        <f t="shared" ref="AM89" si="462">$Y89*$Z89*AL89/1000000+AL89*$AS89*$AT89/1000000</f>
        <v>2.9690400000000001</v>
      </c>
      <c r="AN89" s="156">
        <v>1</v>
      </c>
      <c r="AO89" s="309">
        <f t="shared" ref="AO89" si="463">$Y89*$Z89*AN89/1000000+AN89*$AS89*$AT89/1000000</f>
        <v>0.296904</v>
      </c>
      <c r="AP89" s="316">
        <f t="shared" si="371"/>
        <v>11</v>
      </c>
      <c r="AQ89" s="312">
        <f t="shared" si="372"/>
        <v>3.2659440000000002</v>
      </c>
      <c r="AR89" s="64">
        <v>3.2659440000000002</v>
      </c>
      <c r="AS89" s="51"/>
      <c r="AT89" s="50"/>
      <c r="AU89" s="51"/>
      <c r="AV89" s="52"/>
      <c r="AW89" s="72">
        <v>9005</v>
      </c>
      <c r="AX89" s="53" t="s">
        <v>279</v>
      </c>
    </row>
    <row r="90" spans="1:50" x14ac:dyDescent="0.25">
      <c r="A90" s="48" t="s">
        <v>122</v>
      </c>
      <c r="B90" s="48"/>
      <c r="C90" s="49">
        <v>140</v>
      </c>
      <c r="D90" s="49">
        <v>489</v>
      </c>
      <c r="E90" s="142">
        <v>2</v>
      </c>
      <c r="F90" s="287">
        <f>1+1</f>
        <v>2</v>
      </c>
      <c r="G90" s="309">
        <f t="shared" si="398"/>
        <v>0.13691999999999999</v>
      </c>
      <c r="H90" s="300"/>
      <c r="I90" s="309">
        <f t="shared" si="350"/>
        <v>0</v>
      </c>
      <c r="J90" s="282"/>
      <c r="K90" s="309">
        <f t="shared" si="351"/>
        <v>0</v>
      </c>
      <c r="L90" s="282"/>
      <c r="M90" s="309">
        <f t="shared" si="352"/>
        <v>0</v>
      </c>
      <c r="N90" s="282"/>
      <c r="O90" s="309">
        <f t="shared" si="353"/>
        <v>0</v>
      </c>
      <c r="P90" s="132"/>
      <c r="Q90" s="309">
        <f t="shared" si="354"/>
        <v>0</v>
      </c>
      <c r="R90" s="156"/>
      <c r="S90" s="309">
        <f t="shared" si="355"/>
        <v>0</v>
      </c>
      <c r="T90" s="316">
        <f t="shared" si="364"/>
        <v>2</v>
      </c>
      <c r="U90" s="312">
        <f t="shared" si="365"/>
        <v>0.13691999999999999</v>
      </c>
      <c r="V90" s="319">
        <f t="shared" si="356"/>
        <v>0</v>
      </c>
      <c r="W90" s="149">
        <f t="shared" si="357"/>
        <v>0</v>
      </c>
      <c r="X90" s="124">
        <f t="shared" si="344"/>
        <v>0.13691999999999999</v>
      </c>
      <c r="Y90" s="65">
        <v>278</v>
      </c>
      <c r="Z90" s="65">
        <v>557</v>
      </c>
      <c r="AA90" s="66">
        <v>2</v>
      </c>
      <c r="AB90" s="287">
        <f>1+1</f>
        <v>2</v>
      </c>
      <c r="AC90" s="309">
        <f t="shared" si="358"/>
        <v>0.30969200000000002</v>
      </c>
      <c r="AD90" s="300"/>
      <c r="AE90" s="309">
        <f t="shared" si="358"/>
        <v>0</v>
      </c>
      <c r="AF90" s="282"/>
      <c r="AG90" s="309">
        <f t="shared" ref="AG90" si="464">$Y90*$Z90*AF90/1000000+2*AF90*$AS90*$AT90/1000000</f>
        <v>0</v>
      </c>
      <c r="AH90" s="282"/>
      <c r="AI90" s="309">
        <f t="shared" ref="AI90" si="465">$Y90*$Z90*AH90/1000000+AH90*$AS90*$AT90/1000000</f>
        <v>0</v>
      </c>
      <c r="AJ90" s="282"/>
      <c r="AK90" s="309">
        <f t="shared" ref="AK90" si="466">$Y90*$Z90*AJ90/1000000+AJ90*$AS90*$AT90/1000000</f>
        <v>0</v>
      </c>
      <c r="AL90" s="132"/>
      <c r="AM90" s="309">
        <f t="shared" ref="AM90" si="467">$Y90*$Z90*AL90/1000000+AL90*$AS90*$AT90/1000000</f>
        <v>0</v>
      </c>
      <c r="AN90" s="156"/>
      <c r="AO90" s="309">
        <f t="shared" ref="AO90" si="468">$Y90*$Z90*AN90/1000000+AN90*$AS90*$AT90/1000000</f>
        <v>0</v>
      </c>
      <c r="AP90" s="316">
        <f t="shared" si="371"/>
        <v>2</v>
      </c>
      <c r="AQ90" s="312">
        <f t="shared" si="372"/>
        <v>0.30969200000000002</v>
      </c>
      <c r="AR90" s="64">
        <v>0.30969200000000002</v>
      </c>
      <c r="AS90" s="51"/>
      <c r="AT90" s="50"/>
      <c r="AU90" s="51"/>
      <c r="AV90" s="52"/>
      <c r="AW90" s="72">
        <v>9005</v>
      </c>
      <c r="AX90" s="53" t="s">
        <v>279</v>
      </c>
    </row>
    <row r="91" spans="1:50" x14ac:dyDescent="0.25">
      <c r="A91" s="48" t="s">
        <v>123</v>
      </c>
      <c r="B91" s="48"/>
      <c r="C91" s="49">
        <v>140</v>
      </c>
      <c r="D91" s="49">
        <v>978</v>
      </c>
      <c r="E91" s="142">
        <v>1</v>
      </c>
      <c r="F91" s="287">
        <v>1</v>
      </c>
      <c r="G91" s="309">
        <f t="shared" si="398"/>
        <v>0.13691999999999999</v>
      </c>
      <c r="H91" s="300"/>
      <c r="I91" s="309">
        <f t="shared" si="350"/>
        <v>0</v>
      </c>
      <c r="J91" s="282"/>
      <c r="K91" s="309">
        <f t="shared" si="351"/>
        <v>0</v>
      </c>
      <c r="L91" s="282"/>
      <c r="M91" s="309">
        <f t="shared" si="352"/>
        <v>0</v>
      </c>
      <c r="N91" s="282"/>
      <c r="O91" s="309">
        <f t="shared" si="353"/>
        <v>0</v>
      </c>
      <c r="P91" s="132"/>
      <c r="Q91" s="309">
        <f t="shared" si="354"/>
        <v>0</v>
      </c>
      <c r="R91" s="156"/>
      <c r="S91" s="309">
        <f t="shared" si="355"/>
        <v>0</v>
      </c>
      <c r="T91" s="316">
        <f t="shared" si="364"/>
        <v>1</v>
      </c>
      <c r="U91" s="312">
        <f t="shared" si="365"/>
        <v>0.13691999999999999</v>
      </c>
      <c r="V91" s="319">
        <f t="shared" si="356"/>
        <v>0</v>
      </c>
      <c r="W91" s="149">
        <f t="shared" si="357"/>
        <v>0</v>
      </c>
      <c r="X91" s="124">
        <f t="shared" si="344"/>
        <v>0.13691999999999999</v>
      </c>
      <c r="Y91" s="65">
        <v>278</v>
      </c>
      <c r="Z91" s="65">
        <v>1046</v>
      </c>
      <c r="AA91" s="66">
        <v>1</v>
      </c>
      <c r="AB91" s="287">
        <v>1</v>
      </c>
      <c r="AC91" s="309">
        <f t="shared" si="358"/>
        <v>0.29078799999999999</v>
      </c>
      <c r="AD91" s="300"/>
      <c r="AE91" s="309">
        <f t="shared" si="358"/>
        <v>0</v>
      </c>
      <c r="AF91" s="282"/>
      <c r="AG91" s="309">
        <f t="shared" ref="AG91" si="469">$Y91*$Z91*AF91/1000000+2*AF91*$AS91*$AT91/1000000</f>
        <v>0</v>
      </c>
      <c r="AH91" s="282"/>
      <c r="AI91" s="309">
        <f t="shared" ref="AI91" si="470">$Y91*$Z91*AH91/1000000+AH91*$AS91*$AT91/1000000</f>
        <v>0</v>
      </c>
      <c r="AJ91" s="282"/>
      <c r="AK91" s="309">
        <f t="shared" ref="AK91" si="471">$Y91*$Z91*AJ91/1000000+AJ91*$AS91*$AT91/1000000</f>
        <v>0</v>
      </c>
      <c r="AL91" s="132"/>
      <c r="AM91" s="309">
        <f t="shared" ref="AM91" si="472">$Y91*$Z91*AL91/1000000+AL91*$AS91*$AT91/1000000</f>
        <v>0</v>
      </c>
      <c r="AN91" s="156"/>
      <c r="AO91" s="309">
        <f t="shared" ref="AO91" si="473">$Y91*$Z91*AN91/1000000+AN91*$AS91*$AT91/1000000</f>
        <v>0</v>
      </c>
      <c r="AP91" s="316">
        <f t="shared" si="371"/>
        <v>1</v>
      </c>
      <c r="AQ91" s="312">
        <f t="shared" si="372"/>
        <v>0.29078799999999999</v>
      </c>
      <c r="AR91" s="64">
        <v>0.29078799999999999</v>
      </c>
      <c r="AS91" s="51"/>
      <c r="AT91" s="50"/>
      <c r="AU91" s="51"/>
      <c r="AV91" s="52"/>
      <c r="AW91" s="72">
        <v>9005</v>
      </c>
      <c r="AX91" s="53" t="s">
        <v>279</v>
      </c>
    </row>
    <row r="92" spans="1:50" x14ac:dyDescent="0.25">
      <c r="A92" s="48" t="s">
        <v>124</v>
      </c>
      <c r="B92" s="48"/>
      <c r="C92" s="49">
        <v>140</v>
      </c>
      <c r="D92" s="49">
        <v>778</v>
      </c>
      <c r="E92" s="142">
        <v>1</v>
      </c>
      <c r="F92" s="285"/>
      <c r="G92" s="309">
        <f t="shared" si="398"/>
        <v>0</v>
      </c>
      <c r="H92" s="300">
        <v>1</v>
      </c>
      <c r="I92" s="309">
        <f t="shared" si="350"/>
        <v>0.10892</v>
      </c>
      <c r="J92" s="282"/>
      <c r="K92" s="309">
        <f t="shared" si="351"/>
        <v>0</v>
      </c>
      <c r="L92" s="282"/>
      <c r="M92" s="309">
        <f t="shared" si="352"/>
        <v>0</v>
      </c>
      <c r="N92" s="282"/>
      <c r="O92" s="309">
        <f t="shared" si="353"/>
        <v>0</v>
      </c>
      <c r="P92" s="132"/>
      <c r="Q92" s="309">
        <f t="shared" si="354"/>
        <v>0</v>
      </c>
      <c r="R92" s="156"/>
      <c r="S92" s="309">
        <f t="shared" si="355"/>
        <v>0</v>
      </c>
      <c r="T92" s="316">
        <f t="shared" si="364"/>
        <v>1</v>
      </c>
      <c r="U92" s="312">
        <f t="shared" si="365"/>
        <v>0.10892</v>
      </c>
      <c r="V92" s="319">
        <f t="shared" si="356"/>
        <v>0</v>
      </c>
      <c r="W92" s="149">
        <f t="shared" si="357"/>
        <v>0</v>
      </c>
      <c r="X92" s="124">
        <f t="shared" si="344"/>
        <v>0.10892</v>
      </c>
      <c r="Y92" s="65">
        <v>278</v>
      </c>
      <c r="Z92" s="65">
        <v>846</v>
      </c>
      <c r="AA92" s="66">
        <v>1</v>
      </c>
      <c r="AB92" s="285"/>
      <c r="AC92" s="309">
        <f t="shared" si="358"/>
        <v>0</v>
      </c>
      <c r="AD92" s="300">
        <v>1</v>
      </c>
      <c r="AE92" s="309">
        <f t="shared" si="358"/>
        <v>0.23518800000000001</v>
      </c>
      <c r="AF92" s="282"/>
      <c r="AG92" s="309">
        <f t="shared" ref="AG92" si="474">$Y92*$Z92*AF92/1000000+2*AF92*$AS92*$AT92/1000000</f>
        <v>0</v>
      </c>
      <c r="AH92" s="282"/>
      <c r="AI92" s="309">
        <f t="shared" ref="AI92" si="475">$Y92*$Z92*AH92/1000000+AH92*$AS92*$AT92/1000000</f>
        <v>0</v>
      </c>
      <c r="AJ92" s="282"/>
      <c r="AK92" s="309">
        <f t="shared" ref="AK92" si="476">$Y92*$Z92*AJ92/1000000+AJ92*$AS92*$AT92/1000000</f>
        <v>0</v>
      </c>
      <c r="AL92" s="132"/>
      <c r="AM92" s="309">
        <f t="shared" ref="AM92" si="477">$Y92*$Z92*AL92/1000000+AL92*$AS92*$AT92/1000000</f>
        <v>0</v>
      </c>
      <c r="AN92" s="156"/>
      <c r="AO92" s="309">
        <f t="shared" ref="AO92" si="478">$Y92*$Z92*AN92/1000000+AN92*$AS92*$AT92/1000000</f>
        <v>0</v>
      </c>
      <c r="AP92" s="316">
        <f t="shared" si="371"/>
        <v>1</v>
      </c>
      <c r="AQ92" s="312">
        <f t="shared" si="372"/>
        <v>0.23518800000000001</v>
      </c>
      <c r="AR92" s="64">
        <v>0.23518800000000001</v>
      </c>
      <c r="AS92" s="51"/>
      <c r="AT92" s="50"/>
      <c r="AU92" s="51"/>
      <c r="AV92" s="52"/>
      <c r="AW92" s="72">
        <v>9005</v>
      </c>
      <c r="AX92" s="53" t="s">
        <v>279</v>
      </c>
    </row>
    <row r="93" spans="1:50" x14ac:dyDescent="0.25">
      <c r="A93" s="48" t="s">
        <v>125</v>
      </c>
      <c r="B93" s="48"/>
      <c r="C93" s="49">
        <v>140</v>
      </c>
      <c r="D93" s="49">
        <v>975</v>
      </c>
      <c r="E93" s="142">
        <v>2</v>
      </c>
      <c r="F93" s="285"/>
      <c r="G93" s="309">
        <f t="shared" si="398"/>
        <v>0</v>
      </c>
      <c r="H93" s="300"/>
      <c r="I93" s="309">
        <f t="shared" si="350"/>
        <v>0</v>
      </c>
      <c r="J93" s="140">
        <v>2</v>
      </c>
      <c r="K93" s="309">
        <f t="shared" si="351"/>
        <v>0.27300000000000002</v>
      </c>
      <c r="L93" s="282"/>
      <c r="M93" s="309">
        <f t="shared" si="352"/>
        <v>0</v>
      </c>
      <c r="N93" s="282"/>
      <c r="O93" s="309">
        <f t="shared" si="353"/>
        <v>0</v>
      </c>
      <c r="P93" s="132"/>
      <c r="Q93" s="309">
        <f t="shared" si="354"/>
        <v>0</v>
      </c>
      <c r="R93" s="156"/>
      <c r="S93" s="309">
        <f t="shared" si="355"/>
        <v>0</v>
      </c>
      <c r="T93" s="316">
        <f t="shared" si="364"/>
        <v>2</v>
      </c>
      <c r="U93" s="312">
        <f t="shared" si="365"/>
        <v>0.27300000000000002</v>
      </c>
      <c r="V93" s="319">
        <f t="shared" si="356"/>
        <v>0</v>
      </c>
      <c r="W93" s="149">
        <f t="shared" si="357"/>
        <v>0</v>
      </c>
      <c r="X93" s="124">
        <f t="shared" si="344"/>
        <v>0.27300000000000002</v>
      </c>
      <c r="Y93" s="65">
        <v>278</v>
      </c>
      <c r="Z93" s="65">
        <v>1043</v>
      </c>
      <c r="AA93" s="66">
        <v>2</v>
      </c>
      <c r="AB93" s="285"/>
      <c r="AC93" s="309">
        <f t="shared" si="358"/>
        <v>0</v>
      </c>
      <c r="AD93" s="300"/>
      <c r="AE93" s="309">
        <f t="shared" si="358"/>
        <v>0</v>
      </c>
      <c r="AF93" s="140">
        <v>2</v>
      </c>
      <c r="AG93" s="309">
        <f t="shared" ref="AG93" si="479">$Y93*$Z93*AF93/1000000+2*AF93*$AS93*$AT93/1000000</f>
        <v>0.57990799999999998</v>
      </c>
      <c r="AH93" s="282"/>
      <c r="AI93" s="309">
        <f t="shared" ref="AI93" si="480">$Y93*$Z93*AH93/1000000+AH93*$AS93*$AT93/1000000</f>
        <v>0</v>
      </c>
      <c r="AJ93" s="282"/>
      <c r="AK93" s="309">
        <f t="shared" ref="AK93" si="481">$Y93*$Z93*AJ93/1000000+AJ93*$AS93*$AT93/1000000</f>
        <v>0</v>
      </c>
      <c r="AL93" s="132"/>
      <c r="AM93" s="309">
        <f t="shared" ref="AM93" si="482">$Y93*$Z93*AL93/1000000+AL93*$AS93*$AT93/1000000</f>
        <v>0</v>
      </c>
      <c r="AN93" s="156"/>
      <c r="AO93" s="309">
        <f t="shared" ref="AO93" si="483">$Y93*$Z93*AN93/1000000+AN93*$AS93*$AT93/1000000</f>
        <v>0</v>
      </c>
      <c r="AP93" s="316">
        <f t="shared" si="371"/>
        <v>2</v>
      </c>
      <c r="AQ93" s="312">
        <f t="shared" si="372"/>
        <v>0.57990799999999998</v>
      </c>
      <c r="AR93" s="64">
        <v>0.57990799999999998</v>
      </c>
      <c r="AS93" s="51"/>
      <c r="AT93" s="50"/>
      <c r="AU93" s="51"/>
      <c r="AV93" s="52"/>
      <c r="AW93" s="72">
        <v>9005</v>
      </c>
      <c r="AX93" s="53" t="s">
        <v>279</v>
      </c>
    </row>
    <row r="94" spans="1:50" x14ac:dyDescent="0.25">
      <c r="A94" s="48" t="s">
        <v>126</v>
      </c>
      <c r="B94" s="48"/>
      <c r="C94" s="49">
        <v>140</v>
      </c>
      <c r="D94" s="49">
        <v>878</v>
      </c>
      <c r="E94" s="142">
        <v>1</v>
      </c>
      <c r="F94" s="285"/>
      <c r="G94" s="309">
        <f t="shared" si="398"/>
        <v>0</v>
      </c>
      <c r="H94" s="300"/>
      <c r="I94" s="309">
        <f t="shared" si="350"/>
        <v>0</v>
      </c>
      <c r="J94" s="282"/>
      <c r="K94" s="309">
        <f t="shared" si="351"/>
        <v>0</v>
      </c>
      <c r="L94" s="282">
        <v>1</v>
      </c>
      <c r="M94" s="309">
        <f t="shared" si="352"/>
        <v>0.12292</v>
      </c>
      <c r="N94" s="282"/>
      <c r="O94" s="309">
        <f t="shared" si="353"/>
        <v>0</v>
      </c>
      <c r="P94" s="132"/>
      <c r="Q94" s="309">
        <f t="shared" si="354"/>
        <v>0</v>
      </c>
      <c r="R94" s="156"/>
      <c r="S94" s="309">
        <f t="shared" si="355"/>
        <v>0</v>
      </c>
      <c r="T94" s="316">
        <f t="shared" si="364"/>
        <v>1</v>
      </c>
      <c r="U94" s="312">
        <f t="shared" si="365"/>
        <v>0.12292</v>
      </c>
      <c r="V94" s="319">
        <f t="shared" si="356"/>
        <v>0</v>
      </c>
      <c r="W94" s="149">
        <f t="shared" si="357"/>
        <v>0</v>
      </c>
      <c r="X94" s="124">
        <f t="shared" si="344"/>
        <v>0.12292</v>
      </c>
      <c r="Y94" s="65">
        <v>278</v>
      </c>
      <c r="Z94" s="65">
        <v>946</v>
      </c>
      <c r="AA94" s="66">
        <v>1</v>
      </c>
      <c r="AB94" s="285"/>
      <c r="AC94" s="309">
        <f t="shared" si="358"/>
        <v>0</v>
      </c>
      <c r="AD94" s="300"/>
      <c r="AE94" s="309">
        <f t="shared" si="358"/>
        <v>0</v>
      </c>
      <c r="AF94" s="282"/>
      <c r="AG94" s="309">
        <f t="shared" ref="AG94" si="484">$Y94*$Z94*AF94/1000000+2*AF94*$AS94*$AT94/1000000</f>
        <v>0</v>
      </c>
      <c r="AH94" s="282">
        <v>1</v>
      </c>
      <c r="AI94" s="309">
        <f t="shared" ref="AI94" si="485">$Y94*$Z94*AH94/1000000+AH94*$AS94*$AT94/1000000</f>
        <v>0.262988</v>
      </c>
      <c r="AJ94" s="282"/>
      <c r="AK94" s="309">
        <f t="shared" ref="AK94" si="486">$Y94*$Z94*AJ94/1000000+AJ94*$AS94*$AT94/1000000</f>
        <v>0</v>
      </c>
      <c r="AL94" s="132"/>
      <c r="AM94" s="309">
        <f t="shared" ref="AM94" si="487">$Y94*$Z94*AL94/1000000+AL94*$AS94*$AT94/1000000</f>
        <v>0</v>
      </c>
      <c r="AN94" s="156"/>
      <c r="AO94" s="309">
        <f t="shared" ref="AO94" si="488">$Y94*$Z94*AN94/1000000+AN94*$AS94*$AT94/1000000</f>
        <v>0</v>
      </c>
      <c r="AP94" s="316">
        <f t="shared" si="371"/>
        <v>1</v>
      </c>
      <c r="AQ94" s="312">
        <f t="shared" si="372"/>
        <v>0.262988</v>
      </c>
      <c r="AR94" s="64">
        <v>0.262988</v>
      </c>
      <c r="AS94" s="51"/>
      <c r="AT94" s="50"/>
      <c r="AU94" s="51"/>
      <c r="AV94" s="52"/>
      <c r="AW94" s="72">
        <v>9005</v>
      </c>
      <c r="AX94" s="53" t="s">
        <v>279</v>
      </c>
    </row>
    <row r="95" spans="1:50" x14ac:dyDescent="0.25">
      <c r="A95" s="48" t="s">
        <v>127</v>
      </c>
      <c r="B95" s="48"/>
      <c r="C95" s="49">
        <v>140</v>
      </c>
      <c r="D95" s="49">
        <v>548</v>
      </c>
      <c r="E95" s="142">
        <v>1</v>
      </c>
      <c r="F95" s="285"/>
      <c r="G95" s="309">
        <f t="shared" si="398"/>
        <v>0</v>
      </c>
      <c r="H95" s="300"/>
      <c r="I95" s="309">
        <f t="shared" si="350"/>
        <v>0</v>
      </c>
      <c r="J95" s="282"/>
      <c r="K95" s="309">
        <f t="shared" si="351"/>
        <v>0</v>
      </c>
      <c r="L95" s="282"/>
      <c r="M95" s="309">
        <f t="shared" si="352"/>
        <v>0</v>
      </c>
      <c r="N95" s="282">
        <v>1</v>
      </c>
      <c r="O95" s="309">
        <f t="shared" si="353"/>
        <v>7.6719999999999997E-2</v>
      </c>
      <c r="P95" s="132"/>
      <c r="Q95" s="309">
        <f t="shared" si="354"/>
        <v>0</v>
      </c>
      <c r="R95" s="156"/>
      <c r="S95" s="309">
        <f t="shared" si="355"/>
        <v>0</v>
      </c>
      <c r="T95" s="316">
        <f t="shared" si="364"/>
        <v>1</v>
      </c>
      <c r="U95" s="312">
        <f t="shared" si="365"/>
        <v>7.6719999999999997E-2</v>
      </c>
      <c r="V95" s="319">
        <f t="shared" si="356"/>
        <v>0</v>
      </c>
      <c r="W95" s="149">
        <f t="shared" si="357"/>
        <v>0</v>
      </c>
      <c r="X95" s="124">
        <f t="shared" si="344"/>
        <v>7.6719999999999997E-2</v>
      </c>
      <c r="Y95" s="65">
        <v>278</v>
      </c>
      <c r="Z95" s="65">
        <v>616</v>
      </c>
      <c r="AA95" s="66">
        <v>1</v>
      </c>
      <c r="AB95" s="285"/>
      <c r="AC95" s="309">
        <f t="shared" si="358"/>
        <v>0</v>
      </c>
      <c r="AD95" s="300"/>
      <c r="AE95" s="309">
        <f t="shared" si="358"/>
        <v>0</v>
      </c>
      <c r="AF95" s="282"/>
      <c r="AG95" s="309">
        <f t="shared" ref="AG95" si="489">$Y95*$Z95*AF95/1000000+2*AF95*$AS95*$AT95/1000000</f>
        <v>0</v>
      </c>
      <c r="AH95" s="282"/>
      <c r="AI95" s="309">
        <f t="shared" ref="AI95" si="490">$Y95*$Z95*AH95/1000000+AH95*$AS95*$AT95/1000000</f>
        <v>0</v>
      </c>
      <c r="AJ95" s="282">
        <v>1</v>
      </c>
      <c r="AK95" s="309">
        <f t="shared" ref="AK95" si="491">$Y95*$Z95*AJ95/1000000+AJ95*$AS95*$AT95/1000000</f>
        <v>0.17124800000000001</v>
      </c>
      <c r="AL95" s="132"/>
      <c r="AM95" s="309">
        <f t="shared" ref="AM95" si="492">$Y95*$Z95*AL95/1000000+AL95*$AS95*$AT95/1000000</f>
        <v>0</v>
      </c>
      <c r="AN95" s="156"/>
      <c r="AO95" s="309">
        <f t="shared" ref="AO95" si="493">$Y95*$Z95*AN95/1000000+AN95*$AS95*$AT95/1000000</f>
        <v>0</v>
      </c>
      <c r="AP95" s="316">
        <f t="shared" si="371"/>
        <v>1</v>
      </c>
      <c r="AQ95" s="312">
        <f t="shared" si="372"/>
        <v>0.17124800000000001</v>
      </c>
      <c r="AR95" s="64">
        <v>0.17124800000000001</v>
      </c>
      <c r="AS95" s="51"/>
      <c r="AT95" s="50"/>
      <c r="AU95" s="51"/>
      <c r="AV95" s="52"/>
      <c r="AW95" s="72">
        <v>9005</v>
      </c>
      <c r="AX95" s="53" t="s">
        <v>279</v>
      </c>
    </row>
    <row r="96" spans="1:50" x14ac:dyDescent="0.25">
      <c r="A96" s="48" t="s">
        <v>128</v>
      </c>
      <c r="B96" s="48"/>
      <c r="C96" s="49">
        <v>140</v>
      </c>
      <c r="D96" s="49">
        <v>698</v>
      </c>
      <c r="E96" s="142">
        <v>4</v>
      </c>
      <c r="F96" s="285"/>
      <c r="G96" s="309">
        <f t="shared" si="398"/>
        <v>0</v>
      </c>
      <c r="H96" s="300"/>
      <c r="I96" s="309">
        <f t="shared" si="350"/>
        <v>0</v>
      </c>
      <c r="J96" s="282"/>
      <c r="K96" s="309">
        <f t="shared" si="351"/>
        <v>0</v>
      </c>
      <c r="L96" s="282"/>
      <c r="M96" s="309">
        <f t="shared" si="352"/>
        <v>0</v>
      </c>
      <c r="N96" s="282">
        <v>1</v>
      </c>
      <c r="O96" s="309">
        <f t="shared" si="353"/>
        <v>9.7720000000000001E-2</v>
      </c>
      <c r="P96" s="132"/>
      <c r="Q96" s="309">
        <f t="shared" si="354"/>
        <v>0</v>
      </c>
      <c r="R96" s="156">
        <v>3</v>
      </c>
      <c r="S96" s="309">
        <f t="shared" si="355"/>
        <v>0.29315999999999998</v>
      </c>
      <c r="T96" s="316">
        <f t="shared" si="364"/>
        <v>4</v>
      </c>
      <c r="U96" s="312">
        <f t="shared" si="365"/>
        <v>0.39088000000000001</v>
      </c>
      <c r="V96" s="319">
        <f t="shared" si="356"/>
        <v>0</v>
      </c>
      <c r="W96" s="149">
        <f t="shared" si="357"/>
        <v>0</v>
      </c>
      <c r="X96" s="124">
        <f t="shared" si="344"/>
        <v>0.39088000000000001</v>
      </c>
      <c r="Y96" s="65">
        <v>278</v>
      </c>
      <c r="Z96" s="65">
        <v>766</v>
      </c>
      <c r="AA96" s="66">
        <v>4</v>
      </c>
      <c r="AB96" s="285"/>
      <c r="AC96" s="309">
        <f t="shared" si="358"/>
        <v>0</v>
      </c>
      <c r="AD96" s="300"/>
      <c r="AE96" s="309">
        <f t="shared" si="358"/>
        <v>0</v>
      </c>
      <c r="AF96" s="282"/>
      <c r="AG96" s="309">
        <f t="shared" ref="AG96" si="494">$Y96*$Z96*AF96/1000000+2*AF96*$AS96*$AT96/1000000</f>
        <v>0</v>
      </c>
      <c r="AH96" s="282"/>
      <c r="AI96" s="309">
        <f t="shared" ref="AI96" si="495">$Y96*$Z96*AH96/1000000+AH96*$AS96*$AT96/1000000</f>
        <v>0</v>
      </c>
      <c r="AJ96" s="282">
        <v>1</v>
      </c>
      <c r="AK96" s="309">
        <f t="shared" ref="AK96" si="496">$Y96*$Z96*AJ96/1000000+AJ96*$AS96*$AT96/1000000</f>
        <v>0.212948</v>
      </c>
      <c r="AL96" s="132"/>
      <c r="AM96" s="309">
        <f t="shared" ref="AM96" si="497">$Y96*$Z96*AL96/1000000+AL96*$AS96*$AT96/1000000</f>
        <v>0</v>
      </c>
      <c r="AN96" s="156">
        <v>3</v>
      </c>
      <c r="AO96" s="309">
        <f t="shared" ref="AO96" si="498">$Y96*$Z96*AN96/1000000+AN96*$AS96*$AT96/1000000</f>
        <v>0.63884399999999997</v>
      </c>
      <c r="AP96" s="316">
        <f t="shared" si="371"/>
        <v>4</v>
      </c>
      <c r="AQ96" s="312">
        <f t="shared" si="372"/>
        <v>0.85179199999999999</v>
      </c>
      <c r="AR96" s="64">
        <v>0.85179199999999999</v>
      </c>
      <c r="AS96" s="51"/>
      <c r="AT96" s="50"/>
      <c r="AU96" s="51"/>
      <c r="AV96" s="52"/>
      <c r="AW96" s="72">
        <v>9005</v>
      </c>
      <c r="AX96" s="53" t="s">
        <v>279</v>
      </c>
    </row>
    <row r="97" spans="1:52" x14ac:dyDescent="0.25">
      <c r="A97" s="48" t="s">
        <v>129</v>
      </c>
      <c r="B97" s="48"/>
      <c r="C97" s="49">
        <v>140</v>
      </c>
      <c r="D97" s="49">
        <v>878</v>
      </c>
      <c r="E97" s="142">
        <v>4</v>
      </c>
      <c r="F97" s="285"/>
      <c r="G97" s="309">
        <f t="shared" si="398"/>
        <v>0</v>
      </c>
      <c r="H97" s="300"/>
      <c r="I97" s="309">
        <f t="shared" si="350"/>
        <v>0</v>
      </c>
      <c r="J97" s="282"/>
      <c r="K97" s="309">
        <f t="shared" si="351"/>
        <v>0</v>
      </c>
      <c r="L97" s="282"/>
      <c r="M97" s="309">
        <f t="shared" si="352"/>
        <v>0</v>
      </c>
      <c r="N97" s="282"/>
      <c r="O97" s="309">
        <f t="shared" si="353"/>
        <v>0</v>
      </c>
      <c r="P97" s="132">
        <v>4</v>
      </c>
      <c r="Q97" s="309">
        <f t="shared" si="354"/>
        <v>0.49168000000000001</v>
      </c>
      <c r="R97" s="156"/>
      <c r="S97" s="309">
        <f t="shared" si="355"/>
        <v>0</v>
      </c>
      <c r="T97" s="316">
        <f t="shared" si="364"/>
        <v>4</v>
      </c>
      <c r="U97" s="312">
        <f t="shared" si="365"/>
        <v>0.49168000000000001</v>
      </c>
      <c r="V97" s="319">
        <f t="shared" si="356"/>
        <v>0</v>
      </c>
      <c r="W97" s="149">
        <f t="shared" si="357"/>
        <v>0</v>
      </c>
      <c r="X97" s="124">
        <f t="shared" si="344"/>
        <v>0.49168000000000001</v>
      </c>
      <c r="Y97" s="65">
        <v>278</v>
      </c>
      <c r="Z97" s="65">
        <v>946</v>
      </c>
      <c r="AA97" s="66">
        <v>4</v>
      </c>
      <c r="AB97" s="285"/>
      <c r="AC97" s="309">
        <f t="shared" si="358"/>
        <v>0</v>
      </c>
      <c r="AD97" s="300"/>
      <c r="AE97" s="309">
        <f t="shared" si="358"/>
        <v>0</v>
      </c>
      <c r="AF97" s="282"/>
      <c r="AG97" s="309">
        <f t="shared" ref="AG97" si="499">$Y97*$Z97*AF97/1000000+2*AF97*$AS97*$AT97/1000000</f>
        <v>0</v>
      </c>
      <c r="AH97" s="282"/>
      <c r="AI97" s="309">
        <f t="shared" ref="AI97" si="500">$Y97*$Z97*AH97/1000000+AH97*$AS97*$AT97/1000000</f>
        <v>0</v>
      </c>
      <c r="AJ97" s="282"/>
      <c r="AK97" s="309">
        <f t="shared" ref="AK97" si="501">$Y97*$Z97*AJ97/1000000+AJ97*$AS97*$AT97/1000000</f>
        <v>0</v>
      </c>
      <c r="AL97" s="132">
        <v>4</v>
      </c>
      <c r="AM97" s="309">
        <f t="shared" ref="AM97" si="502">$Y97*$Z97*AL97/1000000+AL97*$AS97*$AT97/1000000</f>
        <v>1.051952</v>
      </c>
      <c r="AN97" s="156"/>
      <c r="AO97" s="309">
        <f t="shared" ref="AO97" si="503">$Y97*$Z97*AN97/1000000+AN97*$AS97*$AT97/1000000</f>
        <v>0</v>
      </c>
      <c r="AP97" s="316">
        <f t="shared" si="371"/>
        <v>4</v>
      </c>
      <c r="AQ97" s="312">
        <f t="shared" si="372"/>
        <v>1.051952</v>
      </c>
      <c r="AR97" s="64">
        <v>1.051952</v>
      </c>
      <c r="AS97" s="51"/>
      <c r="AT97" s="50"/>
      <c r="AU97" s="51"/>
      <c r="AV97" s="52"/>
      <c r="AW97" s="72">
        <v>9005</v>
      </c>
      <c r="AX97" s="53" t="s">
        <v>279</v>
      </c>
    </row>
    <row r="98" spans="1:52" x14ac:dyDescent="0.25">
      <c r="A98" s="48" t="s">
        <v>130</v>
      </c>
      <c r="B98" s="48"/>
      <c r="C98" s="49">
        <v>140</v>
      </c>
      <c r="D98" s="49">
        <v>548</v>
      </c>
      <c r="E98" s="142">
        <v>1</v>
      </c>
      <c r="F98" s="285"/>
      <c r="G98" s="309">
        <f t="shared" si="398"/>
        <v>0</v>
      </c>
      <c r="H98" s="300"/>
      <c r="I98" s="309">
        <f t="shared" si="350"/>
        <v>0</v>
      </c>
      <c r="J98" s="282"/>
      <c r="K98" s="309">
        <f t="shared" si="351"/>
        <v>0</v>
      </c>
      <c r="L98" s="282"/>
      <c r="M98" s="309">
        <f t="shared" si="352"/>
        <v>0</v>
      </c>
      <c r="N98" s="282"/>
      <c r="O98" s="309">
        <f t="shared" si="353"/>
        <v>0</v>
      </c>
      <c r="P98" s="132"/>
      <c r="Q98" s="309">
        <f t="shared" si="354"/>
        <v>0</v>
      </c>
      <c r="R98" s="156">
        <v>1</v>
      </c>
      <c r="S98" s="309">
        <f t="shared" si="355"/>
        <v>7.6719999999999997E-2</v>
      </c>
      <c r="T98" s="316">
        <f t="shared" si="364"/>
        <v>1</v>
      </c>
      <c r="U98" s="312">
        <f t="shared" si="365"/>
        <v>7.6719999999999997E-2</v>
      </c>
      <c r="V98" s="319">
        <f t="shared" si="356"/>
        <v>0</v>
      </c>
      <c r="W98" s="149">
        <f t="shared" si="357"/>
        <v>0</v>
      </c>
      <c r="X98" s="124">
        <f t="shared" si="344"/>
        <v>7.6719999999999997E-2</v>
      </c>
      <c r="Y98" s="65">
        <v>278</v>
      </c>
      <c r="Z98" s="65">
        <v>616</v>
      </c>
      <c r="AA98" s="66">
        <v>1</v>
      </c>
      <c r="AB98" s="285"/>
      <c r="AC98" s="309">
        <f t="shared" si="358"/>
        <v>0</v>
      </c>
      <c r="AD98" s="300"/>
      <c r="AE98" s="309">
        <f t="shared" si="358"/>
        <v>0</v>
      </c>
      <c r="AF98" s="282"/>
      <c r="AG98" s="309">
        <f t="shared" ref="AG98" si="504">$Y98*$Z98*AF98/1000000+2*AF98*$AS98*$AT98/1000000</f>
        <v>0</v>
      </c>
      <c r="AH98" s="282"/>
      <c r="AI98" s="309">
        <f t="shared" ref="AI98" si="505">$Y98*$Z98*AH98/1000000+AH98*$AS98*$AT98/1000000</f>
        <v>0</v>
      </c>
      <c r="AJ98" s="282"/>
      <c r="AK98" s="309">
        <f t="shared" ref="AK98" si="506">$Y98*$Z98*AJ98/1000000+AJ98*$AS98*$AT98/1000000</f>
        <v>0</v>
      </c>
      <c r="AL98" s="132"/>
      <c r="AM98" s="309">
        <f t="shared" ref="AM98" si="507">$Y98*$Z98*AL98/1000000+AL98*$AS98*$AT98/1000000</f>
        <v>0</v>
      </c>
      <c r="AN98" s="156">
        <v>1</v>
      </c>
      <c r="AO98" s="309">
        <f t="shared" ref="AO98" si="508">$Y98*$Z98*AN98/1000000+AN98*$AS98*$AT98/1000000</f>
        <v>0.17124800000000001</v>
      </c>
      <c r="AP98" s="316">
        <f t="shared" si="371"/>
        <v>1</v>
      </c>
      <c r="AQ98" s="312">
        <f t="shared" si="372"/>
        <v>0.17124800000000001</v>
      </c>
      <c r="AR98" s="64">
        <v>0.17124800000000001</v>
      </c>
      <c r="AS98" s="51"/>
      <c r="AT98" s="50"/>
      <c r="AU98" s="51"/>
      <c r="AV98" s="52"/>
      <c r="AW98" s="72">
        <v>9005</v>
      </c>
      <c r="AX98" s="53" t="s">
        <v>279</v>
      </c>
    </row>
    <row r="99" spans="1:52" x14ac:dyDescent="0.25">
      <c r="A99" s="48" t="s">
        <v>131</v>
      </c>
      <c r="B99" s="48"/>
      <c r="C99" s="49">
        <v>140</v>
      </c>
      <c r="D99" s="49">
        <v>3488</v>
      </c>
      <c r="E99" s="142">
        <v>3</v>
      </c>
      <c r="F99" s="285"/>
      <c r="G99" s="309">
        <f t="shared" si="398"/>
        <v>0</v>
      </c>
      <c r="H99" s="300"/>
      <c r="I99" s="309">
        <f t="shared" si="350"/>
        <v>0</v>
      </c>
      <c r="J99" s="282">
        <v>3</v>
      </c>
      <c r="K99" s="309">
        <f t="shared" si="351"/>
        <v>1.46496</v>
      </c>
      <c r="L99" s="282"/>
      <c r="M99" s="309">
        <f t="shared" si="352"/>
        <v>0</v>
      </c>
      <c r="N99" s="282"/>
      <c r="O99" s="309">
        <f t="shared" si="353"/>
        <v>0</v>
      </c>
      <c r="P99" s="132"/>
      <c r="Q99" s="309">
        <f t="shared" si="354"/>
        <v>0</v>
      </c>
      <c r="R99" s="156"/>
      <c r="S99" s="309">
        <f t="shared" si="355"/>
        <v>0</v>
      </c>
      <c r="T99" s="316">
        <f t="shared" si="364"/>
        <v>3</v>
      </c>
      <c r="U99" s="312">
        <f t="shared" si="365"/>
        <v>1.46496</v>
      </c>
      <c r="V99" s="319">
        <f t="shared" si="356"/>
        <v>0</v>
      </c>
      <c r="W99" s="149">
        <f t="shared" si="357"/>
        <v>0</v>
      </c>
      <c r="X99" s="124">
        <f t="shared" si="344"/>
        <v>1.46496</v>
      </c>
      <c r="Y99" s="65">
        <v>278</v>
      </c>
      <c r="Z99" s="65">
        <v>3556</v>
      </c>
      <c r="AA99" s="66">
        <v>3</v>
      </c>
      <c r="AB99" s="285"/>
      <c r="AC99" s="309">
        <f t="shared" si="358"/>
        <v>0</v>
      </c>
      <c r="AD99" s="300"/>
      <c r="AE99" s="309">
        <f t="shared" si="358"/>
        <v>0</v>
      </c>
      <c r="AF99" s="282">
        <v>3</v>
      </c>
      <c r="AG99" s="309">
        <f t="shared" ref="AG99" si="509">$Y99*$Z99*AF99/1000000+2*AF99*$AS99*$AT99/1000000</f>
        <v>2.9657040000000001</v>
      </c>
      <c r="AH99" s="282"/>
      <c r="AI99" s="309">
        <f t="shared" ref="AI99" si="510">$Y99*$Z99*AH99/1000000+AH99*$AS99*$AT99/1000000</f>
        <v>0</v>
      </c>
      <c r="AJ99" s="282"/>
      <c r="AK99" s="309">
        <f t="shared" ref="AK99" si="511">$Y99*$Z99*AJ99/1000000+AJ99*$AS99*$AT99/1000000</f>
        <v>0</v>
      </c>
      <c r="AL99" s="132"/>
      <c r="AM99" s="309">
        <f t="shared" ref="AM99" si="512">$Y99*$Z99*AL99/1000000+AL99*$AS99*$AT99/1000000</f>
        <v>0</v>
      </c>
      <c r="AN99" s="156"/>
      <c r="AO99" s="309">
        <f t="shared" ref="AO99" si="513">$Y99*$Z99*AN99/1000000+AN99*$AS99*$AT99/1000000</f>
        <v>0</v>
      </c>
      <c r="AP99" s="316">
        <f t="shared" si="371"/>
        <v>3</v>
      </c>
      <c r="AQ99" s="312">
        <f t="shared" si="372"/>
        <v>2.9657040000000001</v>
      </c>
      <c r="AR99" s="64">
        <v>2.9657040000000001</v>
      </c>
      <c r="AS99" s="51"/>
      <c r="AT99" s="50"/>
      <c r="AU99" s="51"/>
      <c r="AV99" s="52"/>
      <c r="AW99" s="72">
        <v>9005</v>
      </c>
      <c r="AX99" s="53" t="s">
        <v>279</v>
      </c>
    </row>
    <row r="100" spans="1:52" x14ac:dyDescent="0.25">
      <c r="A100" s="48" t="s">
        <v>132</v>
      </c>
      <c r="B100" s="48"/>
      <c r="C100" s="49">
        <v>140</v>
      </c>
      <c r="D100" s="49">
        <v>980</v>
      </c>
      <c r="E100" s="142">
        <v>6</v>
      </c>
      <c r="F100" s="285"/>
      <c r="G100" s="309">
        <f t="shared" si="398"/>
        <v>0</v>
      </c>
      <c r="H100" s="300">
        <v>3</v>
      </c>
      <c r="I100" s="309">
        <f t="shared" si="350"/>
        <v>0.41160000000000002</v>
      </c>
      <c r="J100" s="282"/>
      <c r="K100" s="309">
        <f t="shared" si="351"/>
        <v>0</v>
      </c>
      <c r="L100" s="282">
        <v>3</v>
      </c>
      <c r="M100" s="309">
        <f t="shared" si="352"/>
        <v>0.41160000000000002</v>
      </c>
      <c r="N100" s="282"/>
      <c r="O100" s="309">
        <f t="shared" si="353"/>
        <v>0</v>
      </c>
      <c r="P100" s="132"/>
      <c r="Q100" s="309">
        <f t="shared" si="354"/>
        <v>0</v>
      </c>
      <c r="R100" s="156"/>
      <c r="S100" s="309">
        <f t="shared" si="355"/>
        <v>0</v>
      </c>
      <c r="T100" s="316">
        <f t="shared" si="364"/>
        <v>6</v>
      </c>
      <c r="U100" s="312">
        <f t="shared" si="365"/>
        <v>0.82320000000000004</v>
      </c>
      <c r="V100" s="319">
        <f t="shared" si="356"/>
        <v>0</v>
      </c>
      <c r="W100" s="149">
        <f t="shared" si="357"/>
        <v>0</v>
      </c>
      <c r="X100" s="124">
        <f t="shared" si="344"/>
        <v>0.82320000000000004</v>
      </c>
      <c r="Y100" s="65">
        <v>278</v>
      </c>
      <c r="Z100" s="65">
        <v>1048</v>
      </c>
      <c r="AA100" s="66">
        <v>6</v>
      </c>
      <c r="AB100" s="285"/>
      <c r="AC100" s="309">
        <f t="shared" si="358"/>
        <v>0</v>
      </c>
      <c r="AD100" s="300">
        <v>3</v>
      </c>
      <c r="AE100" s="309">
        <f t="shared" si="358"/>
        <v>0.87403200000000003</v>
      </c>
      <c r="AF100" s="282"/>
      <c r="AG100" s="309">
        <f t="shared" ref="AG100" si="514">$Y100*$Z100*AF100/1000000+2*AF100*$AS100*$AT100/1000000</f>
        <v>0</v>
      </c>
      <c r="AH100" s="282">
        <v>3</v>
      </c>
      <c r="AI100" s="309">
        <f t="shared" ref="AI100" si="515">$Y100*$Z100*AH100/1000000+AH100*$AS100*$AT100/1000000</f>
        <v>0.87403200000000003</v>
      </c>
      <c r="AJ100" s="282"/>
      <c r="AK100" s="309">
        <f t="shared" ref="AK100" si="516">$Y100*$Z100*AJ100/1000000+AJ100*$AS100*$AT100/1000000</f>
        <v>0</v>
      </c>
      <c r="AL100" s="132"/>
      <c r="AM100" s="309">
        <f t="shared" ref="AM100" si="517">$Y100*$Z100*AL100/1000000+AL100*$AS100*$AT100/1000000</f>
        <v>0</v>
      </c>
      <c r="AN100" s="156"/>
      <c r="AO100" s="309">
        <f t="shared" ref="AO100" si="518">$Y100*$Z100*AN100/1000000+AN100*$AS100*$AT100/1000000</f>
        <v>0</v>
      </c>
      <c r="AP100" s="316">
        <f t="shared" si="371"/>
        <v>6</v>
      </c>
      <c r="AQ100" s="312">
        <f t="shared" si="372"/>
        <v>1.7480640000000001</v>
      </c>
      <c r="AR100" s="64">
        <v>1.7480640000000001</v>
      </c>
      <c r="AS100" s="51"/>
      <c r="AT100" s="50"/>
      <c r="AU100" s="51"/>
      <c r="AV100" s="52"/>
      <c r="AW100" s="72">
        <v>9005</v>
      </c>
      <c r="AX100" s="53" t="s">
        <v>279</v>
      </c>
    </row>
    <row r="101" spans="1:52" x14ac:dyDescent="0.25">
      <c r="A101" s="48" t="s">
        <v>133</v>
      </c>
      <c r="B101" s="48"/>
      <c r="C101" s="49">
        <v>140</v>
      </c>
      <c r="D101" s="49">
        <v>968</v>
      </c>
      <c r="E101" s="142">
        <v>3</v>
      </c>
      <c r="F101" s="285"/>
      <c r="G101" s="309">
        <f t="shared" si="398"/>
        <v>0</v>
      </c>
      <c r="H101" s="300"/>
      <c r="I101" s="309">
        <f t="shared" si="350"/>
        <v>0</v>
      </c>
      <c r="J101" s="282"/>
      <c r="K101" s="309">
        <f t="shared" si="351"/>
        <v>0</v>
      </c>
      <c r="L101" s="282">
        <v>3</v>
      </c>
      <c r="M101" s="309">
        <f t="shared" si="352"/>
        <v>0.40655999999999998</v>
      </c>
      <c r="N101" s="282"/>
      <c r="O101" s="309">
        <f t="shared" si="353"/>
        <v>0</v>
      </c>
      <c r="P101" s="132"/>
      <c r="Q101" s="309">
        <f t="shared" si="354"/>
        <v>0</v>
      </c>
      <c r="R101" s="156"/>
      <c r="S101" s="309">
        <f t="shared" si="355"/>
        <v>0</v>
      </c>
      <c r="T101" s="316">
        <f t="shared" si="364"/>
        <v>3</v>
      </c>
      <c r="U101" s="312">
        <f t="shared" si="365"/>
        <v>0.40655999999999998</v>
      </c>
      <c r="V101" s="319">
        <f t="shared" si="356"/>
        <v>0</v>
      </c>
      <c r="W101" s="149">
        <f t="shared" si="357"/>
        <v>0</v>
      </c>
      <c r="X101" s="124">
        <f t="shared" si="344"/>
        <v>0.40655999999999998</v>
      </c>
      <c r="Y101" s="65">
        <v>278</v>
      </c>
      <c r="Z101" s="65">
        <v>1036</v>
      </c>
      <c r="AA101" s="66">
        <v>3</v>
      </c>
      <c r="AB101" s="285"/>
      <c r="AC101" s="309">
        <f t="shared" si="358"/>
        <v>0</v>
      </c>
      <c r="AD101" s="300"/>
      <c r="AE101" s="309">
        <f t="shared" si="358"/>
        <v>0</v>
      </c>
      <c r="AF101" s="282"/>
      <c r="AG101" s="309">
        <f t="shared" ref="AG101" si="519">$Y101*$Z101*AF101/1000000+2*AF101*$AS101*$AT101/1000000</f>
        <v>0</v>
      </c>
      <c r="AH101" s="282">
        <v>3</v>
      </c>
      <c r="AI101" s="309">
        <f t="shared" ref="AI101" si="520">$Y101*$Z101*AH101/1000000+AH101*$AS101*$AT101/1000000</f>
        <v>0.86402400000000001</v>
      </c>
      <c r="AJ101" s="282"/>
      <c r="AK101" s="309">
        <f t="shared" ref="AK101" si="521">$Y101*$Z101*AJ101/1000000+AJ101*$AS101*$AT101/1000000</f>
        <v>0</v>
      </c>
      <c r="AL101" s="132"/>
      <c r="AM101" s="309">
        <f t="shared" ref="AM101" si="522">$Y101*$Z101*AL101/1000000+AL101*$AS101*$AT101/1000000</f>
        <v>0</v>
      </c>
      <c r="AN101" s="156"/>
      <c r="AO101" s="309">
        <f t="shared" ref="AO101" si="523">$Y101*$Z101*AN101/1000000+AN101*$AS101*$AT101/1000000</f>
        <v>0</v>
      </c>
      <c r="AP101" s="316">
        <f t="shared" si="371"/>
        <v>3</v>
      </c>
      <c r="AQ101" s="312">
        <f t="shared" si="372"/>
        <v>0.86402400000000001</v>
      </c>
      <c r="AR101" s="64">
        <v>0.86402400000000001</v>
      </c>
      <c r="AS101" s="51"/>
      <c r="AT101" s="50"/>
      <c r="AU101" s="51"/>
      <c r="AV101" s="104"/>
      <c r="AW101" s="72">
        <v>9005</v>
      </c>
      <c r="AX101" s="53" t="s">
        <v>279</v>
      </c>
    </row>
    <row r="102" spans="1:52" x14ac:dyDescent="0.25">
      <c r="A102" s="48" t="s">
        <v>134</v>
      </c>
      <c r="B102" s="48"/>
      <c r="C102" s="49">
        <v>140</v>
      </c>
      <c r="D102" s="49">
        <v>1010</v>
      </c>
      <c r="E102" s="142">
        <v>39</v>
      </c>
      <c r="F102" s="287">
        <v>4</v>
      </c>
      <c r="G102" s="309">
        <f t="shared" si="398"/>
        <v>0.56559999999999999</v>
      </c>
      <c r="H102" s="300">
        <v>9</v>
      </c>
      <c r="I102" s="309">
        <f t="shared" si="350"/>
        <v>1.2726</v>
      </c>
      <c r="J102" s="282"/>
      <c r="K102" s="309">
        <f t="shared" si="351"/>
        <v>0</v>
      </c>
      <c r="L102" s="282">
        <v>6</v>
      </c>
      <c r="M102" s="309">
        <f t="shared" si="352"/>
        <v>0.84840000000000004</v>
      </c>
      <c r="N102" s="282">
        <v>12</v>
      </c>
      <c r="O102" s="309">
        <f t="shared" si="353"/>
        <v>1.6968000000000001</v>
      </c>
      <c r="P102" s="132"/>
      <c r="Q102" s="309">
        <f t="shared" si="354"/>
        <v>0</v>
      </c>
      <c r="R102" s="156">
        <v>8</v>
      </c>
      <c r="S102" s="309">
        <f t="shared" si="355"/>
        <v>1.1312</v>
      </c>
      <c r="T102" s="316">
        <f t="shared" si="364"/>
        <v>39</v>
      </c>
      <c r="U102" s="312">
        <f t="shared" si="365"/>
        <v>5.5145999999999997</v>
      </c>
      <c r="V102" s="319">
        <f t="shared" si="356"/>
        <v>0</v>
      </c>
      <c r="W102" s="149">
        <f t="shared" si="357"/>
        <v>0</v>
      </c>
      <c r="X102" s="124">
        <f t="shared" si="344"/>
        <v>5.5145999999999997</v>
      </c>
      <c r="Y102" s="65">
        <v>278</v>
      </c>
      <c r="Z102" s="65">
        <v>1078</v>
      </c>
      <c r="AA102" s="66">
        <v>39</v>
      </c>
      <c r="AB102" s="287">
        <v>4</v>
      </c>
      <c r="AC102" s="309">
        <f t="shared" si="358"/>
        <v>1.198736</v>
      </c>
      <c r="AD102" s="300">
        <v>9</v>
      </c>
      <c r="AE102" s="309">
        <f t="shared" si="358"/>
        <v>2.6971560000000001</v>
      </c>
      <c r="AF102" s="282"/>
      <c r="AG102" s="309">
        <f t="shared" ref="AG102" si="524">$Y102*$Z102*AF102/1000000+2*AF102*$AS102*$AT102/1000000</f>
        <v>0</v>
      </c>
      <c r="AH102" s="282">
        <v>6</v>
      </c>
      <c r="AI102" s="309">
        <f t="shared" ref="AI102" si="525">$Y102*$Z102*AH102/1000000+AH102*$AS102*$AT102/1000000</f>
        <v>1.7981039999999999</v>
      </c>
      <c r="AJ102" s="282">
        <v>12</v>
      </c>
      <c r="AK102" s="309">
        <f t="shared" ref="AK102" si="526">$Y102*$Z102*AJ102/1000000+AJ102*$AS102*$AT102/1000000</f>
        <v>3.5962079999999998</v>
      </c>
      <c r="AL102" s="132"/>
      <c r="AM102" s="309">
        <f t="shared" ref="AM102" si="527">$Y102*$Z102*AL102/1000000+AL102*$AS102*$AT102/1000000</f>
        <v>0</v>
      </c>
      <c r="AN102" s="156">
        <v>8</v>
      </c>
      <c r="AO102" s="309">
        <f t="shared" ref="AO102" si="528">$Y102*$Z102*AN102/1000000+AN102*$AS102*$AT102/1000000</f>
        <v>2.397472</v>
      </c>
      <c r="AP102" s="316">
        <f t="shared" si="371"/>
        <v>39</v>
      </c>
      <c r="AQ102" s="312">
        <f t="shared" si="372"/>
        <v>11.687676</v>
      </c>
      <c r="AR102" s="64">
        <v>11.687676</v>
      </c>
      <c r="AS102" s="51"/>
      <c r="AT102" s="50"/>
      <c r="AU102" s="51"/>
      <c r="AV102" s="104"/>
      <c r="AW102" s="72">
        <v>9005</v>
      </c>
      <c r="AX102" s="53" t="s">
        <v>279</v>
      </c>
    </row>
    <row r="103" spans="1:52" x14ac:dyDescent="0.25">
      <c r="A103" s="48" t="s">
        <v>135</v>
      </c>
      <c r="B103" s="48"/>
      <c r="C103" s="49">
        <v>140</v>
      </c>
      <c r="D103" s="49">
        <v>1980</v>
      </c>
      <c r="E103" s="142">
        <v>9</v>
      </c>
      <c r="F103" s="285"/>
      <c r="G103" s="309">
        <f t="shared" si="398"/>
        <v>0</v>
      </c>
      <c r="H103" s="300">
        <v>6</v>
      </c>
      <c r="I103" s="309">
        <f t="shared" si="350"/>
        <v>1.6632</v>
      </c>
      <c r="J103" s="282"/>
      <c r="K103" s="309">
        <f t="shared" si="351"/>
        <v>0</v>
      </c>
      <c r="L103" s="282">
        <v>3</v>
      </c>
      <c r="M103" s="309">
        <f t="shared" si="352"/>
        <v>0.83160000000000001</v>
      </c>
      <c r="N103" s="282"/>
      <c r="O103" s="309">
        <f t="shared" si="353"/>
        <v>0</v>
      </c>
      <c r="P103" s="132"/>
      <c r="Q103" s="309">
        <f t="shared" si="354"/>
        <v>0</v>
      </c>
      <c r="R103" s="156"/>
      <c r="S103" s="309">
        <f t="shared" si="355"/>
        <v>0</v>
      </c>
      <c r="T103" s="316">
        <f t="shared" si="364"/>
        <v>9</v>
      </c>
      <c r="U103" s="312">
        <f t="shared" si="365"/>
        <v>2.4948000000000001</v>
      </c>
      <c r="V103" s="319">
        <f t="shared" si="356"/>
        <v>0</v>
      </c>
      <c r="W103" s="149">
        <f t="shared" si="357"/>
        <v>0</v>
      </c>
      <c r="X103" s="124">
        <f t="shared" si="344"/>
        <v>2.4948000000000001</v>
      </c>
      <c r="Y103" s="65">
        <v>278</v>
      </c>
      <c r="Z103" s="65">
        <v>2048</v>
      </c>
      <c r="AA103" s="66">
        <v>9</v>
      </c>
      <c r="AB103" s="285"/>
      <c r="AC103" s="309">
        <f t="shared" si="358"/>
        <v>0</v>
      </c>
      <c r="AD103" s="300">
        <v>6</v>
      </c>
      <c r="AE103" s="309">
        <f t="shared" si="358"/>
        <v>3.416064</v>
      </c>
      <c r="AF103" s="282"/>
      <c r="AG103" s="309">
        <f t="shared" ref="AG103" si="529">$Y103*$Z103*AF103/1000000+2*AF103*$AS103*$AT103/1000000</f>
        <v>0</v>
      </c>
      <c r="AH103" s="282">
        <v>3</v>
      </c>
      <c r="AI103" s="309">
        <f t="shared" ref="AI103" si="530">$Y103*$Z103*AH103/1000000+AH103*$AS103*$AT103/1000000</f>
        <v>1.708032</v>
      </c>
      <c r="AJ103" s="282"/>
      <c r="AK103" s="309">
        <f t="shared" ref="AK103" si="531">$Y103*$Z103*AJ103/1000000+AJ103*$AS103*$AT103/1000000</f>
        <v>0</v>
      </c>
      <c r="AL103" s="132"/>
      <c r="AM103" s="309">
        <f t="shared" ref="AM103" si="532">$Y103*$Z103*AL103/1000000+AL103*$AS103*$AT103/1000000</f>
        <v>0</v>
      </c>
      <c r="AN103" s="156"/>
      <c r="AO103" s="309">
        <f t="shared" ref="AO103" si="533">$Y103*$Z103*AN103/1000000+AN103*$AS103*$AT103/1000000</f>
        <v>0</v>
      </c>
      <c r="AP103" s="316">
        <f t="shared" si="371"/>
        <v>9</v>
      </c>
      <c r="AQ103" s="312">
        <f t="shared" si="372"/>
        <v>5.1240959999999998</v>
      </c>
      <c r="AR103" s="64">
        <v>5.1240959999999998</v>
      </c>
      <c r="AS103" s="51"/>
      <c r="AT103" s="50"/>
      <c r="AU103" s="51"/>
      <c r="AV103" s="104"/>
      <c r="AW103" s="72">
        <v>9005</v>
      </c>
      <c r="AX103" s="53" t="s">
        <v>279</v>
      </c>
    </row>
    <row r="104" spans="1:52" x14ac:dyDescent="0.25">
      <c r="A104" s="48" t="s">
        <v>136</v>
      </c>
      <c r="B104" s="48"/>
      <c r="C104" s="49">
        <v>140</v>
      </c>
      <c r="D104" s="49">
        <v>1060</v>
      </c>
      <c r="E104" s="142">
        <v>13</v>
      </c>
      <c r="F104" s="285"/>
      <c r="G104" s="309">
        <f t="shared" si="398"/>
        <v>0</v>
      </c>
      <c r="H104" s="300"/>
      <c r="I104" s="309">
        <f t="shared" si="350"/>
        <v>0</v>
      </c>
      <c r="J104" s="282"/>
      <c r="K104" s="309">
        <f t="shared" si="351"/>
        <v>0</v>
      </c>
      <c r="L104" s="282">
        <v>3</v>
      </c>
      <c r="M104" s="309">
        <f t="shared" si="352"/>
        <v>0.44519999999999998</v>
      </c>
      <c r="N104" s="282">
        <v>6</v>
      </c>
      <c r="O104" s="309">
        <f t="shared" si="353"/>
        <v>0.89039999999999997</v>
      </c>
      <c r="P104" s="132"/>
      <c r="Q104" s="309">
        <f t="shared" si="354"/>
        <v>0</v>
      </c>
      <c r="R104" s="156">
        <v>4</v>
      </c>
      <c r="S104" s="309">
        <f t="shared" si="355"/>
        <v>0.59360000000000002</v>
      </c>
      <c r="T104" s="316">
        <f t="shared" si="364"/>
        <v>13</v>
      </c>
      <c r="U104" s="312">
        <f t="shared" si="365"/>
        <v>1.9291999999999998</v>
      </c>
      <c r="V104" s="319">
        <f t="shared" si="356"/>
        <v>0</v>
      </c>
      <c r="W104" s="149">
        <f t="shared" si="357"/>
        <v>0</v>
      </c>
      <c r="X104" s="124">
        <f t="shared" si="344"/>
        <v>1.9292</v>
      </c>
      <c r="Y104" s="65">
        <v>278</v>
      </c>
      <c r="Z104" s="65">
        <v>1128</v>
      </c>
      <c r="AA104" s="66">
        <v>13</v>
      </c>
      <c r="AB104" s="285"/>
      <c r="AC104" s="309">
        <f t="shared" si="358"/>
        <v>0</v>
      </c>
      <c r="AD104" s="300"/>
      <c r="AE104" s="309">
        <f t="shared" si="358"/>
        <v>0</v>
      </c>
      <c r="AF104" s="282"/>
      <c r="AG104" s="309">
        <f t="shared" ref="AG104" si="534">$Y104*$Z104*AF104/1000000+2*AF104*$AS104*$AT104/1000000</f>
        <v>0</v>
      </c>
      <c r="AH104" s="282">
        <v>3</v>
      </c>
      <c r="AI104" s="309">
        <f t="shared" ref="AI104" si="535">$Y104*$Z104*AH104/1000000+AH104*$AS104*$AT104/1000000</f>
        <v>0.94075200000000003</v>
      </c>
      <c r="AJ104" s="282">
        <v>6</v>
      </c>
      <c r="AK104" s="309">
        <f t="shared" ref="AK104" si="536">$Y104*$Z104*AJ104/1000000+AJ104*$AS104*$AT104/1000000</f>
        <v>1.8815040000000001</v>
      </c>
      <c r="AL104" s="132"/>
      <c r="AM104" s="309">
        <f t="shared" ref="AM104" si="537">$Y104*$Z104*AL104/1000000+AL104*$AS104*$AT104/1000000</f>
        <v>0</v>
      </c>
      <c r="AN104" s="156">
        <v>4</v>
      </c>
      <c r="AO104" s="309">
        <f t="shared" ref="AO104" si="538">$Y104*$Z104*AN104/1000000+AN104*$AS104*$AT104/1000000</f>
        <v>1.2543359999999999</v>
      </c>
      <c r="AP104" s="316">
        <f t="shared" si="371"/>
        <v>13</v>
      </c>
      <c r="AQ104" s="312">
        <f t="shared" si="372"/>
        <v>4.0765919999999998</v>
      </c>
      <c r="AR104" s="64">
        <v>4.0765919999999998</v>
      </c>
      <c r="AS104" s="51"/>
      <c r="AT104" s="50"/>
      <c r="AU104" s="51"/>
      <c r="AV104" s="104"/>
      <c r="AW104" s="72">
        <v>9005</v>
      </c>
      <c r="AX104" s="53" t="s">
        <v>279</v>
      </c>
    </row>
    <row r="105" spans="1:52" x14ac:dyDescent="0.25">
      <c r="A105" s="48" t="s">
        <v>137</v>
      </c>
      <c r="B105" s="48"/>
      <c r="C105" s="49">
        <v>140</v>
      </c>
      <c r="D105" s="49">
        <v>2280</v>
      </c>
      <c r="E105" s="142">
        <v>100</v>
      </c>
      <c r="F105" s="285">
        <f>1+1+1+9</f>
        <v>12</v>
      </c>
      <c r="G105" s="309">
        <f t="shared" si="398"/>
        <v>3.8304</v>
      </c>
      <c r="H105" s="300">
        <v>24</v>
      </c>
      <c r="I105" s="309">
        <f t="shared" si="350"/>
        <v>7.6608000000000001</v>
      </c>
      <c r="J105" s="282"/>
      <c r="K105" s="309">
        <f t="shared" si="351"/>
        <v>0</v>
      </c>
      <c r="L105" s="282">
        <v>12</v>
      </c>
      <c r="M105" s="309">
        <f t="shared" si="352"/>
        <v>3.8304</v>
      </c>
      <c r="N105" s="306">
        <v>21</v>
      </c>
      <c r="O105" s="309">
        <f t="shared" si="353"/>
        <v>6.7031999999999998</v>
      </c>
      <c r="P105" s="153"/>
      <c r="Q105" s="309">
        <f t="shared" si="354"/>
        <v>0</v>
      </c>
      <c r="R105" s="157">
        <v>30</v>
      </c>
      <c r="S105" s="309">
        <f t="shared" si="355"/>
        <v>9.5760000000000005</v>
      </c>
      <c r="T105" s="316">
        <f t="shared" si="364"/>
        <v>99</v>
      </c>
      <c r="U105" s="312">
        <f t="shared" si="365"/>
        <v>31.6008</v>
      </c>
      <c r="V105" s="319">
        <f t="shared" si="356"/>
        <v>1</v>
      </c>
      <c r="W105" s="149">
        <f t="shared" si="357"/>
        <v>0.31920000000000215</v>
      </c>
      <c r="X105" s="124">
        <f t="shared" si="344"/>
        <v>31.92</v>
      </c>
      <c r="Y105" s="65">
        <v>278</v>
      </c>
      <c r="Z105" s="65">
        <v>2348</v>
      </c>
      <c r="AA105" s="66">
        <v>100</v>
      </c>
      <c r="AB105" s="285">
        <f>1+1+1+9</f>
        <v>12</v>
      </c>
      <c r="AC105" s="309">
        <f t="shared" si="358"/>
        <v>7.8329279999999999</v>
      </c>
      <c r="AD105" s="300">
        <v>24</v>
      </c>
      <c r="AE105" s="309">
        <f t="shared" si="358"/>
        <v>15.665856</v>
      </c>
      <c r="AF105" s="282"/>
      <c r="AG105" s="309">
        <f t="shared" ref="AG105" si="539">$Y105*$Z105*AF105/1000000+2*AF105*$AS105*$AT105/1000000</f>
        <v>0</v>
      </c>
      <c r="AH105" s="282">
        <v>12</v>
      </c>
      <c r="AI105" s="309">
        <f t="shared" ref="AI105" si="540">$Y105*$Z105*AH105/1000000+AH105*$AS105*$AT105/1000000</f>
        <v>7.8329279999999999</v>
      </c>
      <c r="AJ105" s="306">
        <v>21</v>
      </c>
      <c r="AK105" s="309">
        <f t="shared" ref="AK105" si="541">$Y105*$Z105*AJ105/1000000+AJ105*$AS105*$AT105/1000000</f>
        <v>13.707623999999999</v>
      </c>
      <c r="AL105" s="153"/>
      <c r="AM105" s="309">
        <f t="shared" ref="AM105" si="542">$Y105*$Z105*AL105/1000000+AL105*$AS105*$AT105/1000000</f>
        <v>0</v>
      </c>
      <c r="AN105" s="157">
        <v>30</v>
      </c>
      <c r="AO105" s="309">
        <f t="shared" ref="AO105" si="543">$Y105*$Z105*AN105/1000000+AN105*$AS105*$AT105/1000000</f>
        <v>19.582319999999999</v>
      </c>
      <c r="AP105" s="316">
        <f t="shared" si="371"/>
        <v>99</v>
      </c>
      <c r="AQ105" s="312">
        <f t="shared" si="372"/>
        <v>64.621656000000002</v>
      </c>
      <c r="AR105" s="64">
        <v>65.2744</v>
      </c>
      <c r="AS105" s="51"/>
      <c r="AT105" s="50"/>
      <c r="AU105" s="51"/>
      <c r="AV105" s="104"/>
      <c r="AW105" s="72">
        <v>9005</v>
      </c>
      <c r="AX105" s="53" t="s">
        <v>279</v>
      </c>
    </row>
    <row r="106" spans="1:52" x14ac:dyDescent="0.25">
      <c r="A106" s="48" t="s">
        <v>138</v>
      </c>
      <c r="B106" s="48"/>
      <c r="C106" s="49">
        <v>140</v>
      </c>
      <c r="D106" s="49">
        <v>2090</v>
      </c>
      <c r="E106" s="142">
        <v>3</v>
      </c>
      <c r="F106" s="285"/>
      <c r="G106" s="309">
        <f t="shared" si="398"/>
        <v>0</v>
      </c>
      <c r="H106" s="300"/>
      <c r="I106" s="309">
        <f t="shared" si="350"/>
        <v>0</v>
      </c>
      <c r="J106" s="282"/>
      <c r="K106" s="309">
        <f t="shared" si="351"/>
        <v>0</v>
      </c>
      <c r="L106" s="282">
        <v>3</v>
      </c>
      <c r="M106" s="309">
        <f t="shared" si="352"/>
        <v>0.87780000000000002</v>
      </c>
      <c r="N106" s="282"/>
      <c r="O106" s="309">
        <f t="shared" si="353"/>
        <v>0</v>
      </c>
      <c r="P106" s="132"/>
      <c r="Q106" s="309">
        <f t="shared" si="354"/>
        <v>0</v>
      </c>
      <c r="R106" s="156"/>
      <c r="S106" s="309">
        <f t="shared" si="355"/>
        <v>0</v>
      </c>
      <c r="T106" s="316">
        <f t="shared" si="364"/>
        <v>3</v>
      </c>
      <c r="U106" s="312">
        <f t="shared" si="365"/>
        <v>0.87780000000000002</v>
      </c>
      <c r="V106" s="319">
        <f t="shared" si="356"/>
        <v>0</v>
      </c>
      <c r="W106" s="149">
        <f t="shared" si="357"/>
        <v>0</v>
      </c>
      <c r="X106" s="124">
        <f t="shared" si="344"/>
        <v>0.87780000000000002</v>
      </c>
      <c r="Y106" s="65">
        <v>278</v>
      </c>
      <c r="Z106" s="65">
        <v>2158</v>
      </c>
      <c r="AA106" s="66">
        <v>3</v>
      </c>
      <c r="AB106" s="285"/>
      <c r="AC106" s="309">
        <f t="shared" si="358"/>
        <v>0</v>
      </c>
      <c r="AD106" s="300"/>
      <c r="AE106" s="309">
        <f t="shared" si="358"/>
        <v>0</v>
      </c>
      <c r="AF106" s="282"/>
      <c r="AG106" s="309">
        <f t="shared" ref="AG106" si="544">$Y106*$Z106*AF106/1000000+2*AF106*$AS106*$AT106/1000000</f>
        <v>0</v>
      </c>
      <c r="AH106" s="282">
        <v>3</v>
      </c>
      <c r="AI106" s="309">
        <f t="shared" ref="AI106" si="545">$Y106*$Z106*AH106/1000000+AH106*$AS106*$AT106/1000000</f>
        <v>1.7997719999999999</v>
      </c>
      <c r="AJ106" s="282"/>
      <c r="AK106" s="309">
        <f t="shared" ref="AK106" si="546">$Y106*$Z106*AJ106/1000000+AJ106*$AS106*$AT106/1000000</f>
        <v>0</v>
      </c>
      <c r="AL106" s="132"/>
      <c r="AM106" s="309">
        <f t="shared" ref="AM106" si="547">$Y106*$Z106*AL106/1000000+AL106*$AS106*$AT106/1000000</f>
        <v>0</v>
      </c>
      <c r="AN106" s="156"/>
      <c r="AO106" s="309">
        <f t="shared" ref="AO106" si="548">$Y106*$Z106*AN106/1000000+AN106*$AS106*$AT106/1000000</f>
        <v>0</v>
      </c>
      <c r="AP106" s="316">
        <f t="shared" si="371"/>
        <v>3</v>
      </c>
      <c r="AQ106" s="312">
        <f t="shared" si="372"/>
        <v>1.7997719999999999</v>
      </c>
      <c r="AR106" s="64">
        <v>1.7997719999999999</v>
      </c>
      <c r="AS106" s="51"/>
      <c r="AT106" s="50"/>
      <c r="AU106" s="51"/>
      <c r="AV106" s="104"/>
      <c r="AW106" s="72">
        <v>9005</v>
      </c>
      <c r="AX106" s="53" t="s">
        <v>279</v>
      </c>
    </row>
    <row r="107" spans="1:52" x14ac:dyDescent="0.25">
      <c r="A107" s="48" t="s">
        <v>139</v>
      </c>
      <c r="B107" s="48"/>
      <c r="C107" s="49">
        <v>140</v>
      </c>
      <c r="D107" s="49">
        <v>2580</v>
      </c>
      <c r="E107" s="142">
        <v>6</v>
      </c>
      <c r="F107" s="285"/>
      <c r="G107" s="309">
        <f t="shared" si="398"/>
        <v>0</v>
      </c>
      <c r="H107" s="300"/>
      <c r="I107" s="309">
        <f t="shared" si="350"/>
        <v>0</v>
      </c>
      <c r="J107" s="282">
        <v>6</v>
      </c>
      <c r="K107" s="309">
        <f t="shared" si="351"/>
        <v>2.1671999999999998</v>
      </c>
      <c r="L107" s="282"/>
      <c r="M107" s="309">
        <f t="shared" si="352"/>
        <v>0</v>
      </c>
      <c r="N107" s="282"/>
      <c r="O107" s="309">
        <f t="shared" si="353"/>
        <v>0</v>
      </c>
      <c r="P107" s="132"/>
      <c r="Q107" s="309">
        <f t="shared" si="354"/>
        <v>0</v>
      </c>
      <c r="R107" s="156"/>
      <c r="S107" s="309">
        <f t="shared" si="355"/>
        <v>0</v>
      </c>
      <c r="T107" s="316">
        <f t="shared" si="364"/>
        <v>6</v>
      </c>
      <c r="U107" s="312">
        <f t="shared" si="365"/>
        <v>2.1671999999999998</v>
      </c>
      <c r="V107" s="319">
        <f t="shared" si="356"/>
        <v>0</v>
      </c>
      <c r="W107" s="149">
        <f t="shared" si="357"/>
        <v>0</v>
      </c>
      <c r="X107" s="124">
        <f t="shared" si="344"/>
        <v>2.1671999999999998</v>
      </c>
      <c r="Y107" s="65">
        <v>278</v>
      </c>
      <c r="Z107" s="65">
        <v>2648</v>
      </c>
      <c r="AA107" s="66">
        <v>6</v>
      </c>
      <c r="AB107" s="285"/>
      <c r="AC107" s="309">
        <f t="shared" si="358"/>
        <v>0</v>
      </c>
      <c r="AD107" s="300"/>
      <c r="AE107" s="309">
        <f t="shared" si="358"/>
        <v>0</v>
      </c>
      <c r="AF107" s="282">
        <v>6</v>
      </c>
      <c r="AG107" s="309">
        <f t="shared" ref="AG107" si="549">$Y107*$Z107*AF107/1000000+2*AF107*$AS107*$AT107/1000000</f>
        <v>4.4168640000000003</v>
      </c>
      <c r="AH107" s="282"/>
      <c r="AI107" s="309">
        <f t="shared" ref="AI107" si="550">$Y107*$Z107*AH107/1000000+AH107*$AS107*$AT107/1000000</f>
        <v>0</v>
      </c>
      <c r="AJ107" s="282"/>
      <c r="AK107" s="309">
        <f t="shared" ref="AK107" si="551">$Y107*$Z107*AJ107/1000000+AJ107*$AS107*$AT107/1000000</f>
        <v>0</v>
      </c>
      <c r="AL107" s="132"/>
      <c r="AM107" s="309">
        <f t="shared" ref="AM107" si="552">$Y107*$Z107*AL107/1000000+AL107*$AS107*$AT107/1000000</f>
        <v>0</v>
      </c>
      <c r="AN107" s="156"/>
      <c r="AO107" s="309">
        <f t="shared" ref="AO107" si="553">$Y107*$Z107*AN107/1000000+AN107*$AS107*$AT107/1000000</f>
        <v>0</v>
      </c>
      <c r="AP107" s="316">
        <f t="shared" si="371"/>
        <v>6</v>
      </c>
      <c r="AQ107" s="312">
        <f t="shared" si="372"/>
        <v>4.4168640000000003</v>
      </c>
      <c r="AR107" s="64">
        <v>4.4168640000000003</v>
      </c>
      <c r="AS107" s="51"/>
      <c r="AT107" s="50"/>
      <c r="AU107" s="51"/>
      <c r="AV107" s="104"/>
      <c r="AW107" s="72">
        <v>9005</v>
      </c>
      <c r="AX107" s="53" t="s">
        <v>279</v>
      </c>
    </row>
    <row r="108" spans="1:52" x14ac:dyDescent="0.25">
      <c r="A108" s="48" t="s">
        <v>140</v>
      </c>
      <c r="B108" s="48"/>
      <c r="C108" s="49">
        <v>140</v>
      </c>
      <c r="D108" s="49">
        <v>868</v>
      </c>
      <c r="E108" s="142">
        <v>6</v>
      </c>
      <c r="F108" s="285"/>
      <c r="G108" s="309">
        <f t="shared" si="398"/>
        <v>0</v>
      </c>
      <c r="H108" s="300">
        <v>6</v>
      </c>
      <c r="I108" s="309">
        <f t="shared" si="350"/>
        <v>0.72911999999999999</v>
      </c>
      <c r="J108" s="282"/>
      <c r="K108" s="309">
        <f t="shared" si="351"/>
        <v>0</v>
      </c>
      <c r="L108" s="282"/>
      <c r="M108" s="309">
        <f t="shared" si="352"/>
        <v>0</v>
      </c>
      <c r="N108" s="282"/>
      <c r="O108" s="309">
        <f t="shared" si="353"/>
        <v>0</v>
      </c>
      <c r="P108" s="132"/>
      <c r="Q108" s="309">
        <f t="shared" si="354"/>
        <v>0</v>
      </c>
      <c r="R108" s="156"/>
      <c r="S108" s="309">
        <f t="shared" si="355"/>
        <v>0</v>
      </c>
      <c r="T108" s="316">
        <f t="shared" si="364"/>
        <v>6</v>
      </c>
      <c r="U108" s="312">
        <f t="shared" si="365"/>
        <v>0.72911999999999999</v>
      </c>
      <c r="V108" s="319">
        <f t="shared" si="356"/>
        <v>0</v>
      </c>
      <c r="W108" s="149">
        <f t="shared" si="357"/>
        <v>0</v>
      </c>
      <c r="X108" s="124">
        <f t="shared" si="344"/>
        <v>0.72911999999999999</v>
      </c>
      <c r="Y108" s="65">
        <v>278</v>
      </c>
      <c r="Z108" s="65">
        <v>936</v>
      </c>
      <c r="AA108" s="66">
        <v>6</v>
      </c>
      <c r="AB108" s="285"/>
      <c r="AC108" s="309">
        <f t="shared" si="358"/>
        <v>0</v>
      </c>
      <c r="AD108" s="300">
        <v>6</v>
      </c>
      <c r="AE108" s="309">
        <f t="shared" si="358"/>
        <v>1.561248</v>
      </c>
      <c r="AF108" s="282"/>
      <c r="AG108" s="309">
        <f t="shared" ref="AG108" si="554">$Y108*$Z108*AF108/1000000+2*AF108*$AS108*$AT108/1000000</f>
        <v>0</v>
      </c>
      <c r="AH108" s="282"/>
      <c r="AI108" s="309">
        <f t="shared" ref="AI108" si="555">$Y108*$Z108*AH108/1000000+AH108*$AS108*$AT108/1000000</f>
        <v>0</v>
      </c>
      <c r="AJ108" s="282"/>
      <c r="AK108" s="309">
        <f t="shared" ref="AK108" si="556">$Y108*$Z108*AJ108/1000000+AJ108*$AS108*$AT108/1000000</f>
        <v>0</v>
      </c>
      <c r="AL108" s="132"/>
      <c r="AM108" s="309">
        <f t="shared" ref="AM108" si="557">$Y108*$Z108*AL108/1000000+AL108*$AS108*$AT108/1000000</f>
        <v>0</v>
      </c>
      <c r="AN108" s="156"/>
      <c r="AO108" s="309">
        <f t="shared" ref="AO108" si="558">$Y108*$Z108*AN108/1000000+AN108*$AS108*$AT108/1000000</f>
        <v>0</v>
      </c>
      <c r="AP108" s="316">
        <f t="shared" si="371"/>
        <v>6</v>
      </c>
      <c r="AQ108" s="312">
        <f t="shared" si="372"/>
        <v>1.561248</v>
      </c>
      <c r="AR108" s="64">
        <v>1.561248</v>
      </c>
      <c r="AS108" s="51"/>
      <c r="AT108" s="50"/>
      <c r="AU108" s="51"/>
      <c r="AV108" s="104"/>
      <c r="AW108" s="72">
        <v>9005</v>
      </c>
      <c r="AX108" s="53" t="s">
        <v>279</v>
      </c>
      <c r="AZ108" s="18"/>
    </row>
    <row r="109" spans="1:52" x14ac:dyDescent="0.25">
      <c r="A109" s="48" t="s">
        <v>141</v>
      </c>
      <c r="B109" s="48"/>
      <c r="C109" s="49">
        <v>140</v>
      </c>
      <c r="D109" s="49">
        <v>1030</v>
      </c>
      <c r="E109" s="142">
        <v>14</v>
      </c>
      <c r="F109" s="287">
        <v>2</v>
      </c>
      <c r="G109" s="309">
        <f t="shared" si="398"/>
        <v>0.28839999999999999</v>
      </c>
      <c r="H109" s="300">
        <v>6</v>
      </c>
      <c r="I109" s="309">
        <f t="shared" si="350"/>
        <v>0.86519999999999997</v>
      </c>
      <c r="J109" s="282"/>
      <c r="K109" s="309">
        <f t="shared" si="351"/>
        <v>0</v>
      </c>
      <c r="L109" s="282"/>
      <c r="M109" s="309">
        <f t="shared" si="352"/>
        <v>0</v>
      </c>
      <c r="N109" s="282">
        <v>6</v>
      </c>
      <c r="O109" s="309">
        <f t="shared" si="353"/>
        <v>0.86519999999999997</v>
      </c>
      <c r="P109" s="132"/>
      <c r="Q109" s="309">
        <f t="shared" si="354"/>
        <v>0</v>
      </c>
      <c r="R109" s="156"/>
      <c r="S109" s="309">
        <f t="shared" si="355"/>
        <v>0</v>
      </c>
      <c r="T109" s="316">
        <f t="shared" si="364"/>
        <v>14</v>
      </c>
      <c r="U109" s="312">
        <f t="shared" si="365"/>
        <v>2.0187999999999997</v>
      </c>
      <c r="V109" s="319">
        <f t="shared" si="356"/>
        <v>0</v>
      </c>
      <c r="W109" s="149">
        <f t="shared" si="357"/>
        <v>0</v>
      </c>
      <c r="X109" s="124">
        <f t="shared" si="344"/>
        <v>2.0188000000000001</v>
      </c>
      <c r="Y109" s="65">
        <v>278</v>
      </c>
      <c r="Z109" s="65">
        <v>1098</v>
      </c>
      <c r="AA109" s="66">
        <v>14</v>
      </c>
      <c r="AB109" s="287">
        <v>2</v>
      </c>
      <c r="AC109" s="309">
        <f t="shared" si="358"/>
        <v>0.61048800000000003</v>
      </c>
      <c r="AD109" s="300">
        <v>6</v>
      </c>
      <c r="AE109" s="309">
        <f t="shared" si="358"/>
        <v>1.831464</v>
      </c>
      <c r="AF109" s="282"/>
      <c r="AG109" s="309">
        <f t="shared" ref="AG109" si="559">$Y109*$Z109*AF109/1000000+2*AF109*$AS109*$AT109/1000000</f>
        <v>0</v>
      </c>
      <c r="AH109" s="282"/>
      <c r="AI109" s="309">
        <f t="shared" ref="AI109" si="560">$Y109*$Z109*AH109/1000000+AH109*$AS109*$AT109/1000000</f>
        <v>0</v>
      </c>
      <c r="AJ109" s="282">
        <v>6</v>
      </c>
      <c r="AK109" s="309">
        <f t="shared" ref="AK109" si="561">$Y109*$Z109*AJ109/1000000+AJ109*$AS109*$AT109/1000000</f>
        <v>1.831464</v>
      </c>
      <c r="AL109" s="132"/>
      <c r="AM109" s="309">
        <f t="shared" ref="AM109" si="562">$Y109*$Z109*AL109/1000000+AL109*$AS109*$AT109/1000000</f>
        <v>0</v>
      </c>
      <c r="AN109" s="156"/>
      <c r="AO109" s="309">
        <f t="shared" ref="AO109" si="563">$Y109*$Z109*AN109/1000000+AN109*$AS109*$AT109/1000000</f>
        <v>0</v>
      </c>
      <c r="AP109" s="316">
        <f t="shared" si="371"/>
        <v>14</v>
      </c>
      <c r="AQ109" s="312">
        <f t="shared" si="372"/>
        <v>4.2734160000000001</v>
      </c>
      <c r="AR109" s="64">
        <v>4.2734160000000001</v>
      </c>
      <c r="AS109" s="51"/>
      <c r="AT109" s="50"/>
      <c r="AU109" s="51"/>
      <c r="AV109" s="104"/>
      <c r="AW109" s="72">
        <v>9005</v>
      </c>
      <c r="AX109" s="53" t="s">
        <v>279</v>
      </c>
    </row>
    <row r="110" spans="1:52" x14ac:dyDescent="0.25">
      <c r="A110" s="48" t="s">
        <v>142</v>
      </c>
      <c r="B110" s="48"/>
      <c r="C110" s="49">
        <v>140</v>
      </c>
      <c r="D110" s="49">
        <v>1060</v>
      </c>
      <c r="E110" s="142">
        <v>3</v>
      </c>
      <c r="F110" s="285"/>
      <c r="G110" s="309">
        <f t="shared" si="398"/>
        <v>0</v>
      </c>
      <c r="H110" s="300">
        <v>3</v>
      </c>
      <c r="I110" s="309">
        <f t="shared" si="350"/>
        <v>0.44519999999999998</v>
      </c>
      <c r="J110" s="282"/>
      <c r="K110" s="309">
        <f t="shared" si="351"/>
        <v>0</v>
      </c>
      <c r="L110" s="282"/>
      <c r="M110" s="309">
        <f t="shared" si="352"/>
        <v>0</v>
      </c>
      <c r="N110" s="282"/>
      <c r="O110" s="309">
        <f t="shared" si="353"/>
        <v>0</v>
      </c>
      <c r="P110" s="132"/>
      <c r="Q110" s="309">
        <f t="shared" si="354"/>
        <v>0</v>
      </c>
      <c r="R110" s="156"/>
      <c r="S110" s="309">
        <f t="shared" si="355"/>
        <v>0</v>
      </c>
      <c r="T110" s="316">
        <f t="shared" si="364"/>
        <v>3</v>
      </c>
      <c r="U110" s="312">
        <f t="shared" si="365"/>
        <v>0.44519999999999998</v>
      </c>
      <c r="V110" s="319">
        <f t="shared" si="356"/>
        <v>0</v>
      </c>
      <c r="W110" s="149">
        <f t="shared" si="357"/>
        <v>0</v>
      </c>
      <c r="X110" s="124">
        <f t="shared" si="344"/>
        <v>0.44519999999999998</v>
      </c>
      <c r="Y110" s="65">
        <v>278</v>
      </c>
      <c r="Z110" s="65">
        <v>1128</v>
      </c>
      <c r="AA110" s="66">
        <v>3</v>
      </c>
      <c r="AB110" s="285"/>
      <c r="AC110" s="309">
        <f t="shared" si="358"/>
        <v>0</v>
      </c>
      <c r="AD110" s="300">
        <v>3</v>
      </c>
      <c r="AE110" s="309">
        <f t="shared" si="358"/>
        <v>0.94075200000000003</v>
      </c>
      <c r="AF110" s="282"/>
      <c r="AG110" s="309">
        <f t="shared" ref="AG110" si="564">$Y110*$Z110*AF110/1000000+2*AF110*$AS110*$AT110/1000000</f>
        <v>0</v>
      </c>
      <c r="AH110" s="282"/>
      <c r="AI110" s="309">
        <f t="shared" ref="AI110" si="565">$Y110*$Z110*AH110/1000000+AH110*$AS110*$AT110/1000000</f>
        <v>0</v>
      </c>
      <c r="AJ110" s="282"/>
      <c r="AK110" s="309">
        <f t="shared" ref="AK110" si="566">$Y110*$Z110*AJ110/1000000+AJ110*$AS110*$AT110/1000000</f>
        <v>0</v>
      </c>
      <c r="AL110" s="132"/>
      <c r="AM110" s="309">
        <f t="shared" ref="AM110" si="567">$Y110*$Z110*AL110/1000000+AL110*$AS110*$AT110/1000000</f>
        <v>0</v>
      </c>
      <c r="AN110" s="156"/>
      <c r="AO110" s="309">
        <f t="shared" ref="AO110" si="568">$Y110*$Z110*AN110/1000000+AN110*$AS110*$AT110/1000000</f>
        <v>0</v>
      </c>
      <c r="AP110" s="316">
        <f t="shared" si="371"/>
        <v>3</v>
      </c>
      <c r="AQ110" s="312">
        <f t="shared" si="372"/>
        <v>0.94075200000000003</v>
      </c>
      <c r="AR110" s="64">
        <v>0.94075200000000003</v>
      </c>
      <c r="AS110" s="51"/>
      <c r="AT110" s="50"/>
      <c r="AU110" s="51"/>
      <c r="AV110" s="104"/>
      <c r="AW110" s="72">
        <v>9005</v>
      </c>
      <c r="AX110" s="53" t="s">
        <v>279</v>
      </c>
    </row>
    <row r="111" spans="1:52" x14ac:dyDescent="0.25">
      <c r="A111" s="48" t="s">
        <v>143</v>
      </c>
      <c r="B111" s="48"/>
      <c r="C111" s="49">
        <v>140</v>
      </c>
      <c r="D111" s="49">
        <v>1100</v>
      </c>
      <c r="E111" s="142">
        <v>9</v>
      </c>
      <c r="F111" s="287">
        <v>2</v>
      </c>
      <c r="G111" s="309">
        <f t="shared" si="398"/>
        <v>0.308</v>
      </c>
      <c r="H111" s="300">
        <v>3</v>
      </c>
      <c r="I111" s="309">
        <f t="shared" si="350"/>
        <v>0.46200000000000002</v>
      </c>
      <c r="J111" s="282"/>
      <c r="K111" s="309">
        <f t="shared" si="351"/>
        <v>0</v>
      </c>
      <c r="L111" s="282"/>
      <c r="M111" s="309">
        <f t="shared" si="352"/>
        <v>0</v>
      </c>
      <c r="N111" s="282"/>
      <c r="O111" s="309">
        <f t="shared" si="353"/>
        <v>0</v>
      </c>
      <c r="P111" s="132"/>
      <c r="Q111" s="309">
        <f t="shared" si="354"/>
        <v>0</v>
      </c>
      <c r="R111" s="156">
        <v>4</v>
      </c>
      <c r="S111" s="309">
        <f t="shared" si="355"/>
        <v>0.61599999999999999</v>
      </c>
      <c r="T111" s="316">
        <f t="shared" si="364"/>
        <v>9</v>
      </c>
      <c r="U111" s="312">
        <f t="shared" si="365"/>
        <v>1.3860000000000001</v>
      </c>
      <c r="V111" s="319">
        <f t="shared" si="356"/>
        <v>0</v>
      </c>
      <c r="W111" s="149">
        <f t="shared" si="357"/>
        <v>0</v>
      </c>
      <c r="X111" s="124">
        <f t="shared" si="344"/>
        <v>1.3859999999999999</v>
      </c>
      <c r="Y111" s="65">
        <v>278</v>
      </c>
      <c r="Z111" s="65">
        <v>1168</v>
      </c>
      <c r="AA111" s="66">
        <v>9</v>
      </c>
      <c r="AB111" s="287">
        <v>2</v>
      </c>
      <c r="AC111" s="309">
        <f t="shared" si="358"/>
        <v>0.64940799999999999</v>
      </c>
      <c r="AD111" s="300">
        <v>3</v>
      </c>
      <c r="AE111" s="309">
        <f t="shared" si="358"/>
        <v>0.97411199999999998</v>
      </c>
      <c r="AF111" s="282"/>
      <c r="AG111" s="309">
        <f t="shared" ref="AG111" si="569">$Y111*$Z111*AF111/1000000+2*AF111*$AS111*$AT111/1000000</f>
        <v>0</v>
      </c>
      <c r="AH111" s="282"/>
      <c r="AI111" s="309">
        <f t="shared" ref="AI111" si="570">$Y111*$Z111*AH111/1000000+AH111*$AS111*$AT111/1000000</f>
        <v>0</v>
      </c>
      <c r="AJ111" s="282"/>
      <c r="AK111" s="309">
        <f t="shared" ref="AK111" si="571">$Y111*$Z111*AJ111/1000000+AJ111*$AS111*$AT111/1000000</f>
        <v>0</v>
      </c>
      <c r="AL111" s="132"/>
      <c r="AM111" s="309">
        <f t="shared" ref="AM111" si="572">$Y111*$Z111*AL111/1000000+AL111*$AS111*$AT111/1000000</f>
        <v>0</v>
      </c>
      <c r="AN111" s="156">
        <v>4</v>
      </c>
      <c r="AO111" s="309">
        <f t="shared" ref="AO111" si="573">$Y111*$Z111*AN111/1000000+AN111*$AS111*$AT111/1000000</f>
        <v>1.298816</v>
      </c>
      <c r="AP111" s="316">
        <f t="shared" si="371"/>
        <v>9</v>
      </c>
      <c r="AQ111" s="312">
        <f t="shared" si="372"/>
        <v>2.922336</v>
      </c>
      <c r="AR111" s="64">
        <v>2.922336</v>
      </c>
      <c r="AS111" s="51"/>
      <c r="AT111" s="50"/>
      <c r="AU111" s="51"/>
      <c r="AV111" s="104"/>
      <c r="AW111" s="72">
        <v>9005</v>
      </c>
      <c r="AX111" s="53" t="s">
        <v>279</v>
      </c>
    </row>
    <row r="112" spans="1:52" x14ac:dyDescent="0.25">
      <c r="A112" s="48" t="s">
        <v>144</v>
      </c>
      <c r="B112" s="48"/>
      <c r="C112" s="49">
        <v>140</v>
      </c>
      <c r="D112" s="49">
        <v>2333</v>
      </c>
      <c r="E112" s="142">
        <v>3</v>
      </c>
      <c r="F112" s="287">
        <v>3</v>
      </c>
      <c r="G112" s="309">
        <f t="shared" si="398"/>
        <v>0.97985999999999995</v>
      </c>
      <c r="H112" s="300"/>
      <c r="I112" s="309">
        <f t="shared" si="350"/>
        <v>0</v>
      </c>
      <c r="J112" s="282"/>
      <c r="K112" s="309">
        <f t="shared" si="351"/>
        <v>0</v>
      </c>
      <c r="L112" s="282"/>
      <c r="M112" s="309">
        <f t="shared" si="352"/>
        <v>0</v>
      </c>
      <c r="N112" s="282"/>
      <c r="O112" s="309">
        <f t="shared" si="353"/>
        <v>0</v>
      </c>
      <c r="P112" s="132"/>
      <c r="Q112" s="309">
        <f t="shared" si="354"/>
        <v>0</v>
      </c>
      <c r="R112" s="156"/>
      <c r="S112" s="309">
        <f t="shared" si="355"/>
        <v>0</v>
      </c>
      <c r="T112" s="316">
        <f t="shared" si="364"/>
        <v>3</v>
      </c>
      <c r="U112" s="312">
        <f t="shared" si="365"/>
        <v>0.97985999999999995</v>
      </c>
      <c r="V112" s="319">
        <f t="shared" si="356"/>
        <v>0</v>
      </c>
      <c r="W112" s="149">
        <f t="shared" si="357"/>
        <v>0</v>
      </c>
      <c r="X112" s="124">
        <f t="shared" si="344"/>
        <v>0.97985999999999995</v>
      </c>
      <c r="Y112" s="65">
        <v>278</v>
      </c>
      <c r="Z112" s="65">
        <v>2401</v>
      </c>
      <c r="AA112" s="66">
        <v>3</v>
      </c>
      <c r="AB112" s="287">
        <v>3</v>
      </c>
      <c r="AC112" s="309">
        <f t="shared" si="358"/>
        <v>2.002434</v>
      </c>
      <c r="AD112" s="300"/>
      <c r="AE112" s="309">
        <f t="shared" si="358"/>
        <v>0</v>
      </c>
      <c r="AF112" s="282"/>
      <c r="AG112" s="309">
        <f t="shared" ref="AG112" si="574">$Y112*$Z112*AF112/1000000+2*AF112*$AS112*$AT112/1000000</f>
        <v>0</v>
      </c>
      <c r="AH112" s="282"/>
      <c r="AI112" s="309">
        <f t="shared" ref="AI112" si="575">$Y112*$Z112*AH112/1000000+AH112*$AS112*$AT112/1000000</f>
        <v>0</v>
      </c>
      <c r="AJ112" s="282"/>
      <c r="AK112" s="309">
        <f t="shared" ref="AK112" si="576">$Y112*$Z112*AJ112/1000000+AJ112*$AS112*$AT112/1000000</f>
        <v>0</v>
      </c>
      <c r="AL112" s="132"/>
      <c r="AM112" s="309">
        <f t="shared" ref="AM112" si="577">$Y112*$Z112*AL112/1000000+AL112*$AS112*$AT112/1000000</f>
        <v>0</v>
      </c>
      <c r="AN112" s="156"/>
      <c r="AO112" s="309">
        <f t="shared" ref="AO112" si="578">$Y112*$Z112*AN112/1000000+AN112*$AS112*$AT112/1000000</f>
        <v>0</v>
      </c>
      <c r="AP112" s="316">
        <f t="shared" si="371"/>
        <v>3</v>
      </c>
      <c r="AQ112" s="312">
        <f t="shared" si="372"/>
        <v>2.002434</v>
      </c>
      <c r="AR112" s="64">
        <v>2.002434</v>
      </c>
      <c r="AS112" s="51"/>
      <c r="AT112" s="50"/>
      <c r="AU112" s="51"/>
      <c r="AV112" s="104"/>
      <c r="AW112" s="72">
        <v>9005</v>
      </c>
      <c r="AX112" s="53" t="s">
        <v>279</v>
      </c>
    </row>
    <row r="113" spans="1:50" x14ac:dyDescent="0.25">
      <c r="A113" s="48" t="s">
        <v>145</v>
      </c>
      <c r="B113" s="48"/>
      <c r="C113" s="49">
        <v>140</v>
      </c>
      <c r="D113" s="49">
        <v>579</v>
      </c>
      <c r="E113" s="142">
        <v>2</v>
      </c>
      <c r="F113" s="287">
        <f>1+1</f>
        <v>2</v>
      </c>
      <c r="G113" s="309">
        <f t="shared" si="398"/>
        <v>0.16211999999999999</v>
      </c>
      <c r="H113" s="300"/>
      <c r="I113" s="309">
        <f t="shared" si="350"/>
        <v>0</v>
      </c>
      <c r="J113" s="282"/>
      <c r="K113" s="309">
        <f t="shared" si="351"/>
        <v>0</v>
      </c>
      <c r="L113" s="282"/>
      <c r="M113" s="309">
        <f t="shared" si="352"/>
        <v>0</v>
      </c>
      <c r="N113" s="282"/>
      <c r="O113" s="309">
        <f t="shared" si="353"/>
        <v>0</v>
      </c>
      <c r="P113" s="132"/>
      <c r="Q113" s="309">
        <f t="shared" si="354"/>
        <v>0</v>
      </c>
      <c r="R113" s="156"/>
      <c r="S113" s="309">
        <f t="shared" si="355"/>
        <v>0</v>
      </c>
      <c r="T113" s="316">
        <f t="shared" si="364"/>
        <v>2</v>
      </c>
      <c r="U113" s="312">
        <f t="shared" si="365"/>
        <v>0.16211999999999999</v>
      </c>
      <c r="V113" s="319">
        <f t="shared" si="356"/>
        <v>0</v>
      </c>
      <c r="W113" s="149">
        <f t="shared" si="357"/>
        <v>0</v>
      </c>
      <c r="X113" s="124">
        <f t="shared" si="344"/>
        <v>0.16211999999999999</v>
      </c>
      <c r="Y113" s="65">
        <v>278</v>
      </c>
      <c r="Z113" s="65">
        <v>647</v>
      </c>
      <c r="AA113" s="66">
        <v>2</v>
      </c>
      <c r="AB113" s="287">
        <f>1+1</f>
        <v>2</v>
      </c>
      <c r="AC113" s="309">
        <f t="shared" si="358"/>
        <v>0.359732</v>
      </c>
      <c r="AD113" s="300"/>
      <c r="AE113" s="309">
        <f t="shared" si="358"/>
        <v>0</v>
      </c>
      <c r="AF113" s="282"/>
      <c r="AG113" s="309">
        <f t="shared" ref="AG113" si="579">$Y113*$Z113*AF113/1000000+2*AF113*$AS113*$AT113/1000000</f>
        <v>0</v>
      </c>
      <c r="AH113" s="282"/>
      <c r="AI113" s="309">
        <f t="shared" ref="AI113" si="580">$Y113*$Z113*AH113/1000000+AH113*$AS113*$AT113/1000000</f>
        <v>0</v>
      </c>
      <c r="AJ113" s="282"/>
      <c r="AK113" s="309">
        <f t="shared" ref="AK113" si="581">$Y113*$Z113*AJ113/1000000+AJ113*$AS113*$AT113/1000000</f>
        <v>0</v>
      </c>
      <c r="AL113" s="132"/>
      <c r="AM113" s="309">
        <f t="shared" ref="AM113" si="582">$Y113*$Z113*AL113/1000000+AL113*$AS113*$AT113/1000000</f>
        <v>0</v>
      </c>
      <c r="AN113" s="156"/>
      <c r="AO113" s="309">
        <f t="shared" ref="AO113" si="583">$Y113*$Z113*AN113/1000000+AN113*$AS113*$AT113/1000000</f>
        <v>0</v>
      </c>
      <c r="AP113" s="316">
        <f t="shared" si="371"/>
        <v>2</v>
      </c>
      <c r="AQ113" s="312">
        <f t="shared" si="372"/>
        <v>0.359732</v>
      </c>
      <c r="AR113" s="64">
        <v>0.359732</v>
      </c>
      <c r="AS113" s="51"/>
      <c r="AT113" s="50"/>
      <c r="AU113" s="51"/>
      <c r="AV113" s="104"/>
      <c r="AW113" s="72">
        <v>9005</v>
      </c>
      <c r="AX113" s="53" t="s">
        <v>279</v>
      </c>
    </row>
    <row r="114" spans="1:50" x14ac:dyDescent="0.25">
      <c r="A114" s="48" t="s">
        <v>146</v>
      </c>
      <c r="B114" s="48"/>
      <c r="C114" s="49">
        <v>140</v>
      </c>
      <c r="D114" s="49">
        <v>1120</v>
      </c>
      <c r="E114" s="142">
        <v>4</v>
      </c>
      <c r="F114" s="287">
        <v>1</v>
      </c>
      <c r="G114" s="309">
        <f t="shared" si="398"/>
        <v>0.15679999999999999</v>
      </c>
      <c r="H114" s="300">
        <v>3</v>
      </c>
      <c r="I114" s="309">
        <f t="shared" si="350"/>
        <v>0.47039999999999998</v>
      </c>
      <c r="J114" s="282"/>
      <c r="K114" s="309">
        <f t="shared" si="351"/>
        <v>0</v>
      </c>
      <c r="L114" s="282"/>
      <c r="M114" s="309">
        <f t="shared" si="352"/>
        <v>0</v>
      </c>
      <c r="N114" s="282"/>
      <c r="O114" s="309">
        <f t="shared" si="353"/>
        <v>0</v>
      </c>
      <c r="P114" s="132"/>
      <c r="Q114" s="309">
        <f t="shared" si="354"/>
        <v>0</v>
      </c>
      <c r="R114" s="156"/>
      <c r="S114" s="309">
        <f t="shared" si="355"/>
        <v>0</v>
      </c>
      <c r="T114" s="316">
        <f t="shared" si="364"/>
        <v>4</v>
      </c>
      <c r="U114" s="312">
        <f t="shared" si="365"/>
        <v>0.62719999999999998</v>
      </c>
      <c r="V114" s="319">
        <f t="shared" si="356"/>
        <v>0</v>
      </c>
      <c r="W114" s="149">
        <f t="shared" si="357"/>
        <v>0</v>
      </c>
      <c r="X114" s="124">
        <f t="shared" si="344"/>
        <v>0.62719999999999998</v>
      </c>
      <c r="Y114" s="65">
        <v>278</v>
      </c>
      <c r="Z114" s="65">
        <v>1188</v>
      </c>
      <c r="AA114" s="66">
        <v>4</v>
      </c>
      <c r="AB114" s="287">
        <v>1</v>
      </c>
      <c r="AC114" s="309">
        <f t="shared" si="358"/>
        <v>0.330264</v>
      </c>
      <c r="AD114" s="300">
        <v>3</v>
      </c>
      <c r="AE114" s="309">
        <f t="shared" si="358"/>
        <v>0.99079200000000001</v>
      </c>
      <c r="AF114" s="282"/>
      <c r="AG114" s="309">
        <f t="shared" ref="AG114" si="584">$Y114*$Z114*AF114/1000000+2*AF114*$AS114*$AT114/1000000</f>
        <v>0</v>
      </c>
      <c r="AH114" s="282"/>
      <c r="AI114" s="309">
        <f t="shared" ref="AI114" si="585">$Y114*$Z114*AH114/1000000+AH114*$AS114*$AT114/1000000</f>
        <v>0</v>
      </c>
      <c r="AJ114" s="282"/>
      <c r="AK114" s="309">
        <f t="shared" ref="AK114" si="586">$Y114*$Z114*AJ114/1000000+AJ114*$AS114*$AT114/1000000</f>
        <v>0</v>
      </c>
      <c r="AL114" s="132"/>
      <c r="AM114" s="309">
        <f t="shared" ref="AM114" si="587">$Y114*$Z114*AL114/1000000+AL114*$AS114*$AT114/1000000</f>
        <v>0</v>
      </c>
      <c r="AN114" s="156"/>
      <c r="AO114" s="309">
        <f t="shared" ref="AO114" si="588">$Y114*$Z114*AN114/1000000+AN114*$AS114*$AT114/1000000</f>
        <v>0</v>
      </c>
      <c r="AP114" s="316">
        <f t="shared" si="371"/>
        <v>4</v>
      </c>
      <c r="AQ114" s="312">
        <f t="shared" si="372"/>
        <v>1.321056</v>
      </c>
      <c r="AR114" s="64">
        <v>1.321056</v>
      </c>
      <c r="AS114" s="51"/>
      <c r="AT114" s="50"/>
      <c r="AU114" s="51"/>
      <c r="AV114" s="104"/>
      <c r="AW114" s="72">
        <v>9005</v>
      </c>
      <c r="AX114" s="53" t="s">
        <v>279</v>
      </c>
    </row>
    <row r="115" spans="1:50" x14ac:dyDescent="0.25">
      <c r="A115" s="48" t="s">
        <v>273</v>
      </c>
      <c r="B115" s="48"/>
      <c r="C115" s="49">
        <v>140</v>
      </c>
      <c r="D115" s="49">
        <v>788</v>
      </c>
      <c r="E115" s="142">
        <v>3</v>
      </c>
      <c r="F115" s="285"/>
      <c r="G115" s="309">
        <f t="shared" si="398"/>
        <v>0</v>
      </c>
      <c r="H115" s="300"/>
      <c r="I115" s="309">
        <f t="shared" si="350"/>
        <v>0</v>
      </c>
      <c r="J115" s="282"/>
      <c r="K115" s="309">
        <f t="shared" si="351"/>
        <v>0</v>
      </c>
      <c r="L115" s="282"/>
      <c r="M115" s="309">
        <f t="shared" si="352"/>
        <v>0</v>
      </c>
      <c r="N115" s="282">
        <v>3</v>
      </c>
      <c r="O115" s="309">
        <f t="shared" si="353"/>
        <v>0.33095999999999998</v>
      </c>
      <c r="P115" s="132"/>
      <c r="Q115" s="309">
        <f t="shared" si="354"/>
        <v>0</v>
      </c>
      <c r="R115" s="156"/>
      <c r="S115" s="309">
        <f t="shared" si="355"/>
        <v>0</v>
      </c>
      <c r="T115" s="316">
        <f t="shared" si="364"/>
        <v>3</v>
      </c>
      <c r="U115" s="312">
        <f t="shared" si="365"/>
        <v>0.33095999999999998</v>
      </c>
      <c r="V115" s="319">
        <f t="shared" si="356"/>
        <v>0</v>
      </c>
      <c r="W115" s="149">
        <f t="shared" si="357"/>
        <v>0</v>
      </c>
      <c r="X115" s="124">
        <f t="shared" si="344"/>
        <v>0.33095999999999998</v>
      </c>
      <c r="Y115" s="65">
        <v>278</v>
      </c>
      <c r="Z115" s="65">
        <v>856</v>
      </c>
      <c r="AA115" s="66">
        <v>3</v>
      </c>
      <c r="AB115" s="285"/>
      <c r="AC115" s="309">
        <f t="shared" si="358"/>
        <v>0</v>
      </c>
      <c r="AD115" s="300"/>
      <c r="AE115" s="309">
        <f t="shared" si="358"/>
        <v>0</v>
      </c>
      <c r="AF115" s="282"/>
      <c r="AG115" s="309">
        <f t="shared" ref="AG115" si="589">$Y115*$Z115*AF115/1000000+2*AF115*$AS115*$AT115/1000000</f>
        <v>0</v>
      </c>
      <c r="AH115" s="282"/>
      <c r="AI115" s="309">
        <f t="shared" ref="AI115" si="590">$Y115*$Z115*AH115/1000000+AH115*$AS115*$AT115/1000000</f>
        <v>0</v>
      </c>
      <c r="AJ115" s="282">
        <v>3</v>
      </c>
      <c r="AK115" s="309">
        <f t="shared" ref="AK115" si="591">$Y115*$Z115*AJ115/1000000+AJ115*$AS115*$AT115/1000000</f>
        <v>0.71390399999999998</v>
      </c>
      <c r="AL115" s="132"/>
      <c r="AM115" s="309">
        <f t="shared" ref="AM115" si="592">$Y115*$Z115*AL115/1000000+AL115*$AS115*$AT115/1000000</f>
        <v>0</v>
      </c>
      <c r="AN115" s="156"/>
      <c r="AO115" s="309">
        <f t="shared" ref="AO115" si="593">$Y115*$Z115*AN115/1000000+AN115*$AS115*$AT115/1000000</f>
        <v>0</v>
      </c>
      <c r="AP115" s="316">
        <f t="shared" si="371"/>
        <v>3</v>
      </c>
      <c r="AQ115" s="312">
        <f t="shared" si="372"/>
        <v>0.71390399999999998</v>
      </c>
      <c r="AR115" s="64">
        <v>0.71390399999999998</v>
      </c>
      <c r="AS115" s="51"/>
      <c r="AT115" s="50"/>
      <c r="AU115" s="51"/>
      <c r="AV115" s="104"/>
      <c r="AW115" s="72">
        <v>9005</v>
      </c>
      <c r="AX115" s="53" t="s">
        <v>279</v>
      </c>
    </row>
    <row r="116" spans="1:50" x14ac:dyDescent="0.25">
      <c r="A116" s="48" t="s">
        <v>147</v>
      </c>
      <c r="B116" s="48"/>
      <c r="C116" s="49">
        <v>140</v>
      </c>
      <c r="D116" s="49">
        <v>960</v>
      </c>
      <c r="E116" s="142">
        <v>3</v>
      </c>
      <c r="F116" s="285"/>
      <c r="G116" s="309">
        <f t="shared" si="398"/>
        <v>0</v>
      </c>
      <c r="H116" s="300"/>
      <c r="I116" s="309">
        <f t="shared" si="350"/>
        <v>0</v>
      </c>
      <c r="J116" s="282"/>
      <c r="K116" s="309">
        <f t="shared" si="351"/>
        <v>0</v>
      </c>
      <c r="L116" s="282"/>
      <c r="M116" s="309">
        <f t="shared" si="352"/>
        <v>0</v>
      </c>
      <c r="N116" s="282">
        <v>3</v>
      </c>
      <c r="O116" s="309">
        <f t="shared" si="353"/>
        <v>0.4032</v>
      </c>
      <c r="P116" s="132"/>
      <c r="Q116" s="309">
        <f t="shared" si="354"/>
        <v>0</v>
      </c>
      <c r="R116" s="156"/>
      <c r="S116" s="309">
        <f t="shared" si="355"/>
        <v>0</v>
      </c>
      <c r="T116" s="316">
        <f t="shared" si="364"/>
        <v>3</v>
      </c>
      <c r="U116" s="312">
        <f t="shared" si="365"/>
        <v>0.4032</v>
      </c>
      <c r="V116" s="319">
        <f t="shared" si="356"/>
        <v>0</v>
      </c>
      <c r="W116" s="149">
        <f t="shared" si="357"/>
        <v>0</v>
      </c>
      <c r="X116" s="124">
        <f t="shared" si="344"/>
        <v>0.4032</v>
      </c>
      <c r="Y116" s="65">
        <v>278</v>
      </c>
      <c r="Z116" s="65">
        <v>1028</v>
      </c>
      <c r="AA116" s="66">
        <v>3</v>
      </c>
      <c r="AB116" s="285"/>
      <c r="AC116" s="309">
        <f t="shared" si="358"/>
        <v>0</v>
      </c>
      <c r="AD116" s="300"/>
      <c r="AE116" s="309">
        <f t="shared" si="358"/>
        <v>0</v>
      </c>
      <c r="AF116" s="282"/>
      <c r="AG116" s="309">
        <f t="shared" ref="AG116" si="594">$Y116*$Z116*AF116/1000000+2*AF116*$AS116*$AT116/1000000</f>
        <v>0</v>
      </c>
      <c r="AH116" s="282"/>
      <c r="AI116" s="309">
        <f t="shared" ref="AI116" si="595">$Y116*$Z116*AH116/1000000+AH116*$AS116*$AT116/1000000</f>
        <v>0</v>
      </c>
      <c r="AJ116" s="282">
        <v>3</v>
      </c>
      <c r="AK116" s="309">
        <f t="shared" ref="AK116" si="596">$Y116*$Z116*AJ116/1000000+AJ116*$AS116*$AT116/1000000</f>
        <v>0.857352</v>
      </c>
      <c r="AL116" s="132"/>
      <c r="AM116" s="309">
        <f t="shared" ref="AM116" si="597">$Y116*$Z116*AL116/1000000+AL116*$AS116*$AT116/1000000</f>
        <v>0</v>
      </c>
      <c r="AN116" s="156"/>
      <c r="AO116" s="309">
        <f t="shared" ref="AO116" si="598">$Y116*$Z116*AN116/1000000+AN116*$AS116*$AT116/1000000</f>
        <v>0</v>
      </c>
      <c r="AP116" s="316">
        <f t="shared" si="371"/>
        <v>3</v>
      </c>
      <c r="AQ116" s="312">
        <f t="shared" si="372"/>
        <v>0.857352</v>
      </c>
      <c r="AR116" s="64">
        <v>0.857352</v>
      </c>
      <c r="AS116" s="51"/>
      <c r="AT116" s="50"/>
      <c r="AU116" s="51"/>
      <c r="AV116" s="104"/>
      <c r="AW116" s="72">
        <v>9005</v>
      </c>
      <c r="AX116" s="53" t="s">
        <v>279</v>
      </c>
    </row>
    <row r="117" spans="1:50" x14ac:dyDescent="0.25">
      <c r="A117" s="48" t="s">
        <v>148</v>
      </c>
      <c r="B117" s="48"/>
      <c r="C117" s="49">
        <v>140</v>
      </c>
      <c r="D117" s="49">
        <v>2580</v>
      </c>
      <c r="E117" s="142">
        <v>9</v>
      </c>
      <c r="F117" s="285"/>
      <c r="G117" s="309">
        <f t="shared" si="398"/>
        <v>0</v>
      </c>
      <c r="H117" s="300"/>
      <c r="I117" s="309">
        <f t="shared" si="350"/>
        <v>0</v>
      </c>
      <c r="J117" s="282"/>
      <c r="K117" s="309">
        <f t="shared" si="351"/>
        <v>0</v>
      </c>
      <c r="L117" s="282"/>
      <c r="M117" s="309">
        <f t="shared" si="352"/>
        <v>0</v>
      </c>
      <c r="N117" s="282">
        <v>3</v>
      </c>
      <c r="O117" s="309">
        <f t="shared" si="353"/>
        <v>1.0835999999999999</v>
      </c>
      <c r="P117" s="132">
        <v>6</v>
      </c>
      <c r="Q117" s="309">
        <f t="shared" si="354"/>
        <v>2.1671999999999998</v>
      </c>
      <c r="R117" s="156"/>
      <c r="S117" s="309">
        <f t="shared" si="355"/>
        <v>0</v>
      </c>
      <c r="T117" s="316">
        <f t="shared" si="364"/>
        <v>9</v>
      </c>
      <c r="U117" s="312">
        <f t="shared" si="365"/>
        <v>3.2507999999999999</v>
      </c>
      <c r="V117" s="319">
        <f t="shared" si="356"/>
        <v>0</v>
      </c>
      <c r="W117" s="149">
        <f t="shared" si="357"/>
        <v>0</v>
      </c>
      <c r="X117" s="124">
        <f t="shared" si="344"/>
        <v>3.2507999999999999</v>
      </c>
      <c r="Y117" s="65">
        <v>278</v>
      </c>
      <c r="Z117" s="65">
        <v>2648</v>
      </c>
      <c r="AA117" s="66">
        <v>9</v>
      </c>
      <c r="AB117" s="285"/>
      <c r="AC117" s="309">
        <f t="shared" si="358"/>
        <v>0</v>
      </c>
      <c r="AD117" s="300"/>
      <c r="AE117" s="309">
        <f t="shared" si="358"/>
        <v>0</v>
      </c>
      <c r="AF117" s="282"/>
      <c r="AG117" s="309">
        <f t="shared" ref="AG117" si="599">$Y117*$Z117*AF117/1000000+2*AF117*$AS117*$AT117/1000000</f>
        <v>0</v>
      </c>
      <c r="AH117" s="282"/>
      <c r="AI117" s="309">
        <f t="shared" ref="AI117" si="600">$Y117*$Z117*AH117/1000000+AH117*$AS117*$AT117/1000000</f>
        <v>0</v>
      </c>
      <c r="AJ117" s="282">
        <v>3</v>
      </c>
      <c r="AK117" s="309">
        <f t="shared" ref="AK117" si="601">$Y117*$Z117*AJ117/1000000+AJ117*$AS117*$AT117/1000000</f>
        <v>2.2084320000000002</v>
      </c>
      <c r="AL117" s="132">
        <v>6</v>
      </c>
      <c r="AM117" s="309">
        <f t="shared" ref="AM117" si="602">$Y117*$Z117*AL117/1000000+AL117*$AS117*$AT117/1000000</f>
        <v>4.4168640000000003</v>
      </c>
      <c r="AN117" s="156"/>
      <c r="AO117" s="309">
        <f t="shared" ref="AO117" si="603">$Y117*$Z117*AN117/1000000+AN117*$AS117*$AT117/1000000</f>
        <v>0</v>
      </c>
      <c r="AP117" s="316">
        <f t="shared" si="371"/>
        <v>9</v>
      </c>
      <c r="AQ117" s="312">
        <f t="shared" si="372"/>
        <v>6.6252960000000005</v>
      </c>
      <c r="AR117" s="64">
        <v>6.6252959999999996</v>
      </c>
      <c r="AS117" s="51"/>
      <c r="AT117" s="50"/>
      <c r="AU117" s="51"/>
      <c r="AV117" s="104"/>
      <c r="AW117" s="72">
        <v>9005</v>
      </c>
      <c r="AX117" s="53" t="s">
        <v>279</v>
      </c>
    </row>
    <row r="118" spans="1:50" x14ac:dyDescent="0.25">
      <c r="A118" s="48" t="s">
        <v>149</v>
      </c>
      <c r="B118" s="48"/>
      <c r="C118" s="49">
        <v>140</v>
      </c>
      <c r="D118" s="49">
        <v>1020</v>
      </c>
      <c r="E118" s="142">
        <v>1</v>
      </c>
      <c r="F118" s="285"/>
      <c r="G118" s="309">
        <f t="shared" si="398"/>
        <v>0</v>
      </c>
      <c r="H118" s="300"/>
      <c r="I118" s="309">
        <f t="shared" si="350"/>
        <v>0</v>
      </c>
      <c r="J118" s="282"/>
      <c r="K118" s="309">
        <f t="shared" si="351"/>
        <v>0</v>
      </c>
      <c r="L118" s="282"/>
      <c r="M118" s="309">
        <f t="shared" si="352"/>
        <v>0</v>
      </c>
      <c r="N118" s="282">
        <v>1</v>
      </c>
      <c r="O118" s="309">
        <f t="shared" si="353"/>
        <v>0.14280000000000001</v>
      </c>
      <c r="P118" s="132"/>
      <c r="Q118" s="309">
        <f t="shared" si="354"/>
        <v>0</v>
      </c>
      <c r="R118" s="156"/>
      <c r="S118" s="309">
        <f t="shared" si="355"/>
        <v>0</v>
      </c>
      <c r="T118" s="316">
        <f t="shared" si="364"/>
        <v>1</v>
      </c>
      <c r="U118" s="312">
        <f t="shared" si="365"/>
        <v>0.14280000000000001</v>
      </c>
      <c r="V118" s="319">
        <f t="shared" si="356"/>
        <v>0</v>
      </c>
      <c r="W118" s="149">
        <f t="shared" si="357"/>
        <v>0</v>
      </c>
      <c r="X118" s="124">
        <f t="shared" si="344"/>
        <v>0.14280000000000001</v>
      </c>
      <c r="Y118" s="65">
        <v>278</v>
      </c>
      <c r="Z118" s="65">
        <v>1088</v>
      </c>
      <c r="AA118" s="66">
        <v>1</v>
      </c>
      <c r="AB118" s="285"/>
      <c r="AC118" s="309">
        <f t="shared" si="358"/>
        <v>0</v>
      </c>
      <c r="AD118" s="300"/>
      <c r="AE118" s="309">
        <f t="shared" si="358"/>
        <v>0</v>
      </c>
      <c r="AF118" s="282"/>
      <c r="AG118" s="309">
        <f t="shared" ref="AG118" si="604">$Y118*$Z118*AF118/1000000+2*AF118*$AS118*$AT118/1000000</f>
        <v>0</v>
      </c>
      <c r="AH118" s="282"/>
      <c r="AI118" s="309">
        <f t="shared" ref="AI118" si="605">$Y118*$Z118*AH118/1000000+AH118*$AS118*$AT118/1000000</f>
        <v>0</v>
      </c>
      <c r="AJ118" s="282">
        <v>1</v>
      </c>
      <c r="AK118" s="309">
        <f t="shared" ref="AK118" si="606">$Y118*$Z118*AJ118/1000000+AJ118*$AS118*$AT118/1000000</f>
        <v>0.30246400000000001</v>
      </c>
      <c r="AL118" s="132"/>
      <c r="AM118" s="309">
        <f t="shared" ref="AM118" si="607">$Y118*$Z118*AL118/1000000+AL118*$AS118*$AT118/1000000</f>
        <v>0</v>
      </c>
      <c r="AN118" s="156"/>
      <c r="AO118" s="309">
        <f t="shared" ref="AO118" si="608">$Y118*$Z118*AN118/1000000+AN118*$AS118*$AT118/1000000</f>
        <v>0</v>
      </c>
      <c r="AP118" s="316">
        <f t="shared" si="371"/>
        <v>1</v>
      </c>
      <c r="AQ118" s="312">
        <f t="shared" si="372"/>
        <v>0.30246400000000001</v>
      </c>
      <c r="AR118" s="64">
        <v>0.30246400000000001</v>
      </c>
      <c r="AS118" s="51"/>
      <c r="AT118" s="50"/>
      <c r="AU118" s="51"/>
      <c r="AV118" s="104"/>
      <c r="AW118" s="72">
        <v>9005</v>
      </c>
      <c r="AX118" s="53" t="s">
        <v>279</v>
      </c>
    </row>
    <row r="119" spans="1:50" x14ac:dyDescent="0.25">
      <c r="A119" s="48" t="s">
        <v>150</v>
      </c>
      <c r="B119" s="48"/>
      <c r="C119" s="49">
        <v>140</v>
      </c>
      <c r="D119" s="49">
        <v>3410</v>
      </c>
      <c r="E119" s="142">
        <v>3</v>
      </c>
      <c r="F119" s="285"/>
      <c r="G119" s="309">
        <f t="shared" si="398"/>
        <v>0</v>
      </c>
      <c r="H119" s="300"/>
      <c r="I119" s="309">
        <f t="shared" si="350"/>
        <v>0</v>
      </c>
      <c r="J119" s="282">
        <v>3</v>
      </c>
      <c r="K119" s="309">
        <f t="shared" si="351"/>
        <v>1.4321999999999999</v>
      </c>
      <c r="L119" s="282"/>
      <c r="M119" s="309">
        <f t="shared" si="352"/>
        <v>0</v>
      </c>
      <c r="N119" s="282"/>
      <c r="O119" s="309">
        <f t="shared" si="353"/>
        <v>0</v>
      </c>
      <c r="P119" s="132"/>
      <c r="Q119" s="309">
        <f t="shared" si="354"/>
        <v>0</v>
      </c>
      <c r="R119" s="156"/>
      <c r="S119" s="309">
        <f t="shared" si="355"/>
        <v>0</v>
      </c>
      <c r="T119" s="316">
        <f t="shared" si="364"/>
        <v>3</v>
      </c>
      <c r="U119" s="312">
        <f t="shared" si="365"/>
        <v>1.4321999999999999</v>
      </c>
      <c r="V119" s="319">
        <f t="shared" si="356"/>
        <v>0</v>
      </c>
      <c r="W119" s="149">
        <f t="shared" si="357"/>
        <v>0</v>
      </c>
      <c r="X119" s="124">
        <f t="shared" si="344"/>
        <v>1.4321999999999999</v>
      </c>
      <c r="Y119" s="65">
        <v>278</v>
      </c>
      <c r="Z119" s="65">
        <v>3478</v>
      </c>
      <c r="AA119" s="66">
        <v>3</v>
      </c>
      <c r="AB119" s="285"/>
      <c r="AC119" s="309">
        <f t="shared" si="358"/>
        <v>0</v>
      </c>
      <c r="AD119" s="300"/>
      <c r="AE119" s="309">
        <f t="shared" si="358"/>
        <v>0</v>
      </c>
      <c r="AF119" s="282">
        <v>3</v>
      </c>
      <c r="AG119" s="309">
        <f t="shared" ref="AG119" si="609">$Y119*$Z119*AF119/1000000+2*AF119*$AS119*$AT119/1000000</f>
        <v>2.900652</v>
      </c>
      <c r="AH119" s="282"/>
      <c r="AI119" s="309">
        <f t="shared" ref="AI119" si="610">$Y119*$Z119*AH119/1000000+AH119*$AS119*$AT119/1000000</f>
        <v>0</v>
      </c>
      <c r="AJ119" s="282"/>
      <c r="AK119" s="309">
        <f t="shared" ref="AK119" si="611">$Y119*$Z119*AJ119/1000000+AJ119*$AS119*$AT119/1000000</f>
        <v>0</v>
      </c>
      <c r="AL119" s="132"/>
      <c r="AM119" s="309">
        <f t="shared" ref="AM119" si="612">$Y119*$Z119*AL119/1000000+AL119*$AS119*$AT119/1000000</f>
        <v>0</v>
      </c>
      <c r="AN119" s="156"/>
      <c r="AO119" s="309">
        <f t="shared" ref="AO119" si="613">$Y119*$Z119*AN119/1000000+AN119*$AS119*$AT119/1000000</f>
        <v>0</v>
      </c>
      <c r="AP119" s="316">
        <f t="shared" si="371"/>
        <v>3</v>
      </c>
      <c r="AQ119" s="312">
        <f t="shared" si="372"/>
        <v>2.900652</v>
      </c>
      <c r="AR119" s="64">
        <v>2.900652</v>
      </c>
      <c r="AS119" s="51"/>
      <c r="AT119" s="50"/>
      <c r="AU119" s="51"/>
      <c r="AV119" s="104"/>
      <c r="AW119" s="72">
        <v>9005</v>
      </c>
      <c r="AX119" s="53" t="s">
        <v>279</v>
      </c>
    </row>
    <row r="120" spans="1:50" x14ac:dyDescent="0.25">
      <c r="A120" s="48" t="s">
        <v>151</v>
      </c>
      <c r="B120" s="48"/>
      <c r="C120" s="49">
        <v>140</v>
      </c>
      <c r="D120" s="49">
        <v>930</v>
      </c>
      <c r="E120" s="142">
        <v>1</v>
      </c>
      <c r="F120" s="285"/>
      <c r="G120" s="309">
        <f t="shared" si="398"/>
        <v>0</v>
      </c>
      <c r="H120" s="300"/>
      <c r="I120" s="309">
        <f t="shared" si="350"/>
        <v>0</v>
      </c>
      <c r="J120" s="282"/>
      <c r="K120" s="309">
        <f t="shared" si="351"/>
        <v>0</v>
      </c>
      <c r="L120" s="282"/>
      <c r="M120" s="309">
        <f t="shared" si="352"/>
        <v>0</v>
      </c>
      <c r="N120" s="282">
        <v>1</v>
      </c>
      <c r="O120" s="309">
        <f t="shared" si="353"/>
        <v>0.13020000000000001</v>
      </c>
      <c r="P120" s="132"/>
      <c r="Q120" s="309">
        <f t="shared" si="354"/>
        <v>0</v>
      </c>
      <c r="R120" s="156"/>
      <c r="S120" s="309">
        <f t="shared" si="355"/>
        <v>0</v>
      </c>
      <c r="T120" s="316">
        <f t="shared" si="364"/>
        <v>1</v>
      </c>
      <c r="U120" s="312">
        <f t="shared" si="365"/>
        <v>0.13020000000000001</v>
      </c>
      <c r="V120" s="319">
        <f t="shared" si="356"/>
        <v>0</v>
      </c>
      <c r="W120" s="149">
        <f t="shared" si="357"/>
        <v>0</v>
      </c>
      <c r="X120" s="124">
        <f t="shared" si="344"/>
        <v>0.13020000000000001</v>
      </c>
      <c r="Y120" s="65">
        <v>278</v>
      </c>
      <c r="Z120" s="65">
        <v>998</v>
      </c>
      <c r="AA120" s="66">
        <v>1</v>
      </c>
      <c r="AB120" s="285"/>
      <c r="AC120" s="309">
        <f t="shared" si="358"/>
        <v>0</v>
      </c>
      <c r="AD120" s="300"/>
      <c r="AE120" s="309">
        <f t="shared" si="358"/>
        <v>0</v>
      </c>
      <c r="AF120" s="282"/>
      <c r="AG120" s="309">
        <f t="shared" ref="AG120" si="614">$Y120*$Z120*AF120/1000000+2*AF120*$AS120*$AT120/1000000</f>
        <v>0</v>
      </c>
      <c r="AH120" s="282"/>
      <c r="AI120" s="309">
        <f t="shared" ref="AI120" si="615">$Y120*$Z120*AH120/1000000+AH120*$AS120*$AT120/1000000</f>
        <v>0</v>
      </c>
      <c r="AJ120" s="282">
        <v>1</v>
      </c>
      <c r="AK120" s="309">
        <f t="shared" ref="AK120" si="616">$Y120*$Z120*AJ120/1000000+AJ120*$AS120*$AT120/1000000</f>
        <v>0.27744400000000002</v>
      </c>
      <c r="AL120" s="132"/>
      <c r="AM120" s="309">
        <f t="shared" ref="AM120" si="617">$Y120*$Z120*AL120/1000000+AL120*$AS120*$AT120/1000000</f>
        <v>0</v>
      </c>
      <c r="AN120" s="156"/>
      <c r="AO120" s="309">
        <f t="shared" ref="AO120" si="618">$Y120*$Z120*AN120/1000000+AN120*$AS120*$AT120/1000000</f>
        <v>0</v>
      </c>
      <c r="AP120" s="316">
        <f t="shared" si="371"/>
        <v>1</v>
      </c>
      <c r="AQ120" s="312">
        <f t="shared" si="372"/>
        <v>0.27744400000000002</v>
      </c>
      <c r="AR120" s="64">
        <v>0.27744400000000002</v>
      </c>
      <c r="AS120" s="51"/>
      <c r="AT120" s="50"/>
      <c r="AU120" s="51"/>
      <c r="AV120" s="104"/>
      <c r="AW120" s="72">
        <v>9005</v>
      </c>
      <c r="AX120" s="53" t="s">
        <v>279</v>
      </c>
    </row>
    <row r="121" spans="1:50" x14ac:dyDescent="0.25">
      <c r="A121" s="48" t="s">
        <v>152</v>
      </c>
      <c r="B121" s="48"/>
      <c r="C121" s="49">
        <v>140</v>
      </c>
      <c r="D121" s="49">
        <v>710</v>
      </c>
      <c r="E121" s="142">
        <v>2</v>
      </c>
      <c r="F121" s="285"/>
      <c r="G121" s="309">
        <f t="shared" si="398"/>
        <v>0</v>
      </c>
      <c r="H121" s="300"/>
      <c r="I121" s="309">
        <f t="shared" si="350"/>
        <v>0</v>
      </c>
      <c r="J121" s="282"/>
      <c r="K121" s="309">
        <f t="shared" si="351"/>
        <v>0</v>
      </c>
      <c r="L121" s="282"/>
      <c r="M121" s="309">
        <f t="shared" si="352"/>
        <v>0</v>
      </c>
      <c r="N121" s="282">
        <v>2</v>
      </c>
      <c r="O121" s="309">
        <f t="shared" si="353"/>
        <v>0.1988</v>
      </c>
      <c r="P121" s="132"/>
      <c r="Q121" s="309">
        <f t="shared" si="354"/>
        <v>0</v>
      </c>
      <c r="R121" s="156"/>
      <c r="S121" s="309">
        <f t="shared" si="355"/>
        <v>0</v>
      </c>
      <c r="T121" s="316">
        <f t="shared" si="364"/>
        <v>2</v>
      </c>
      <c r="U121" s="312">
        <f t="shared" si="365"/>
        <v>0.1988</v>
      </c>
      <c r="V121" s="319">
        <f t="shared" si="356"/>
        <v>0</v>
      </c>
      <c r="W121" s="149">
        <f t="shared" si="357"/>
        <v>0</v>
      </c>
      <c r="X121" s="124">
        <f t="shared" si="344"/>
        <v>0.1988</v>
      </c>
      <c r="Y121" s="65">
        <v>278</v>
      </c>
      <c r="Z121" s="65">
        <v>778</v>
      </c>
      <c r="AA121" s="66">
        <v>2</v>
      </c>
      <c r="AB121" s="285"/>
      <c r="AC121" s="309">
        <f t="shared" si="358"/>
        <v>0</v>
      </c>
      <c r="AD121" s="300"/>
      <c r="AE121" s="309">
        <f t="shared" si="358"/>
        <v>0</v>
      </c>
      <c r="AF121" s="282"/>
      <c r="AG121" s="309">
        <f t="shared" ref="AG121" si="619">$Y121*$Z121*AF121/1000000+2*AF121*$AS121*$AT121/1000000</f>
        <v>0</v>
      </c>
      <c r="AH121" s="282"/>
      <c r="AI121" s="309">
        <f t="shared" ref="AI121" si="620">$Y121*$Z121*AH121/1000000+AH121*$AS121*$AT121/1000000</f>
        <v>0</v>
      </c>
      <c r="AJ121" s="282">
        <v>2</v>
      </c>
      <c r="AK121" s="309">
        <f t="shared" ref="AK121" si="621">$Y121*$Z121*AJ121/1000000+AJ121*$AS121*$AT121/1000000</f>
        <v>0.43256800000000001</v>
      </c>
      <c r="AL121" s="132"/>
      <c r="AM121" s="309">
        <f t="shared" ref="AM121" si="622">$Y121*$Z121*AL121/1000000+AL121*$AS121*$AT121/1000000</f>
        <v>0</v>
      </c>
      <c r="AN121" s="156"/>
      <c r="AO121" s="309">
        <f t="shared" ref="AO121" si="623">$Y121*$Z121*AN121/1000000+AN121*$AS121*$AT121/1000000</f>
        <v>0</v>
      </c>
      <c r="AP121" s="316">
        <f t="shared" si="371"/>
        <v>2</v>
      </c>
      <c r="AQ121" s="312">
        <f t="shared" si="372"/>
        <v>0.43256800000000001</v>
      </c>
      <c r="AR121" s="64">
        <v>0.43256800000000001</v>
      </c>
      <c r="AS121" s="51"/>
      <c r="AT121" s="50"/>
      <c r="AU121" s="51"/>
      <c r="AV121" s="104"/>
      <c r="AW121" s="72">
        <v>9005</v>
      </c>
      <c r="AX121" s="53" t="s">
        <v>279</v>
      </c>
    </row>
    <row r="122" spans="1:50" x14ac:dyDescent="0.25">
      <c r="A122" s="48" t="s">
        <v>153</v>
      </c>
      <c r="B122" s="48"/>
      <c r="C122" s="49">
        <v>140</v>
      </c>
      <c r="D122" s="49">
        <v>1700</v>
      </c>
      <c r="E122" s="142">
        <v>2</v>
      </c>
      <c r="F122" s="285"/>
      <c r="G122" s="309">
        <f t="shared" si="398"/>
        <v>0</v>
      </c>
      <c r="H122" s="300"/>
      <c r="I122" s="309">
        <f t="shared" si="350"/>
        <v>0</v>
      </c>
      <c r="J122" s="282"/>
      <c r="K122" s="309">
        <f t="shared" si="351"/>
        <v>0</v>
      </c>
      <c r="L122" s="282"/>
      <c r="M122" s="309">
        <f t="shared" si="352"/>
        <v>0</v>
      </c>
      <c r="N122" s="282">
        <v>2</v>
      </c>
      <c r="O122" s="309">
        <f t="shared" si="353"/>
        <v>0.47599999999999998</v>
      </c>
      <c r="P122" s="132"/>
      <c r="Q122" s="309">
        <f t="shared" si="354"/>
        <v>0</v>
      </c>
      <c r="R122" s="156"/>
      <c r="S122" s="309">
        <f t="shared" si="355"/>
        <v>0</v>
      </c>
      <c r="T122" s="316">
        <f t="shared" si="364"/>
        <v>2</v>
      </c>
      <c r="U122" s="312">
        <f t="shared" si="365"/>
        <v>0.47599999999999998</v>
      </c>
      <c r="V122" s="319">
        <f t="shared" si="356"/>
        <v>0</v>
      </c>
      <c r="W122" s="149">
        <f t="shared" si="357"/>
        <v>0</v>
      </c>
      <c r="X122" s="124">
        <f t="shared" si="344"/>
        <v>0.47599999999999998</v>
      </c>
      <c r="Y122" s="65">
        <v>278</v>
      </c>
      <c r="Z122" s="65">
        <v>1768</v>
      </c>
      <c r="AA122" s="66">
        <v>2</v>
      </c>
      <c r="AB122" s="285"/>
      <c r="AC122" s="309">
        <f t="shared" si="358"/>
        <v>0</v>
      </c>
      <c r="AD122" s="300"/>
      <c r="AE122" s="309">
        <f t="shared" si="358"/>
        <v>0</v>
      </c>
      <c r="AF122" s="282"/>
      <c r="AG122" s="309">
        <f t="shared" ref="AG122" si="624">$Y122*$Z122*AF122/1000000+2*AF122*$AS122*$AT122/1000000</f>
        <v>0</v>
      </c>
      <c r="AH122" s="282"/>
      <c r="AI122" s="309">
        <f t="shared" ref="AI122" si="625">$Y122*$Z122*AH122/1000000+AH122*$AS122*$AT122/1000000</f>
        <v>0</v>
      </c>
      <c r="AJ122" s="282">
        <v>2</v>
      </c>
      <c r="AK122" s="309">
        <f t="shared" ref="AK122" si="626">$Y122*$Z122*AJ122/1000000+AJ122*$AS122*$AT122/1000000</f>
        <v>0.98300799999999999</v>
      </c>
      <c r="AL122" s="132"/>
      <c r="AM122" s="309">
        <f t="shared" ref="AM122" si="627">$Y122*$Z122*AL122/1000000+AL122*$AS122*$AT122/1000000</f>
        <v>0</v>
      </c>
      <c r="AN122" s="156"/>
      <c r="AO122" s="309">
        <f t="shared" ref="AO122" si="628">$Y122*$Z122*AN122/1000000+AN122*$AS122*$AT122/1000000</f>
        <v>0</v>
      </c>
      <c r="AP122" s="316">
        <f t="shared" si="371"/>
        <v>2</v>
      </c>
      <c r="AQ122" s="312">
        <f t="shared" si="372"/>
        <v>0.98300799999999999</v>
      </c>
      <c r="AR122" s="64">
        <v>0.98300799999999999</v>
      </c>
      <c r="AS122" s="51"/>
      <c r="AT122" s="50"/>
      <c r="AU122" s="51"/>
      <c r="AV122" s="104"/>
      <c r="AW122" s="72">
        <v>9005</v>
      </c>
      <c r="AX122" s="53" t="s">
        <v>279</v>
      </c>
    </row>
    <row r="123" spans="1:50" x14ac:dyDescent="0.25">
      <c r="A123" s="48" t="s">
        <v>154</v>
      </c>
      <c r="B123" s="48"/>
      <c r="C123" s="49">
        <v>140</v>
      </c>
      <c r="D123" s="49">
        <v>940</v>
      </c>
      <c r="E123" s="142">
        <v>1</v>
      </c>
      <c r="F123" s="285"/>
      <c r="G123" s="309">
        <f t="shared" si="398"/>
        <v>0</v>
      </c>
      <c r="H123" s="300"/>
      <c r="I123" s="309">
        <f t="shared" si="350"/>
        <v>0</v>
      </c>
      <c r="J123" s="282"/>
      <c r="K123" s="309">
        <f t="shared" si="351"/>
        <v>0</v>
      </c>
      <c r="L123" s="282"/>
      <c r="M123" s="309">
        <f t="shared" si="352"/>
        <v>0</v>
      </c>
      <c r="N123" s="282">
        <v>1</v>
      </c>
      <c r="O123" s="309">
        <f t="shared" si="353"/>
        <v>0.13159999999999999</v>
      </c>
      <c r="P123" s="132"/>
      <c r="Q123" s="309">
        <f t="shared" si="354"/>
        <v>0</v>
      </c>
      <c r="R123" s="156"/>
      <c r="S123" s="309">
        <f t="shared" si="355"/>
        <v>0</v>
      </c>
      <c r="T123" s="316">
        <f t="shared" si="364"/>
        <v>1</v>
      </c>
      <c r="U123" s="312">
        <f t="shared" si="365"/>
        <v>0.13159999999999999</v>
      </c>
      <c r="V123" s="319">
        <f t="shared" si="356"/>
        <v>0</v>
      </c>
      <c r="W123" s="149">
        <f t="shared" si="357"/>
        <v>0</v>
      </c>
      <c r="X123" s="124">
        <f t="shared" si="344"/>
        <v>0.13159999999999999</v>
      </c>
      <c r="Y123" s="65">
        <v>278</v>
      </c>
      <c r="Z123" s="65">
        <v>1008</v>
      </c>
      <c r="AA123" s="66">
        <v>1</v>
      </c>
      <c r="AB123" s="285"/>
      <c r="AC123" s="309">
        <f t="shared" si="358"/>
        <v>0</v>
      </c>
      <c r="AD123" s="300"/>
      <c r="AE123" s="309">
        <f t="shared" si="358"/>
        <v>0</v>
      </c>
      <c r="AF123" s="282"/>
      <c r="AG123" s="309">
        <f t="shared" ref="AG123" si="629">$Y123*$Z123*AF123/1000000+2*AF123*$AS123*$AT123/1000000</f>
        <v>0</v>
      </c>
      <c r="AH123" s="282"/>
      <c r="AI123" s="309">
        <f t="shared" ref="AI123" si="630">$Y123*$Z123*AH123/1000000+AH123*$AS123*$AT123/1000000</f>
        <v>0</v>
      </c>
      <c r="AJ123" s="282">
        <v>1</v>
      </c>
      <c r="AK123" s="309">
        <f t="shared" ref="AK123" si="631">$Y123*$Z123*AJ123/1000000+AJ123*$AS123*$AT123/1000000</f>
        <v>0.28022399999999997</v>
      </c>
      <c r="AL123" s="132"/>
      <c r="AM123" s="309">
        <f t="shared" ref="AM123" si="632">$Y123*$Z123*AL123/1000000+AL123*$AS123*$AT123/1000000</f>
        <v>0</v>
      </c>
      <c r="AN123" s="156"/>
      <c r="AO123" s="309">
        <f t="shared" ref="AO123" si="633">$Y123*$Z123*AN123/1000000+AN123*$AS123*$AT123/1000000</f>
        <v>0</v>
      </c>
      <c r="AP123" s="316">
        <f t="shared" si="371"/>
        <v>1</v>
      </c>
      <c r="AQ123" s="312">
        <f t="shared" si="372"/>
        <v>0.28022399999999997</v>
      </c>
      <c r="AR123" s="64">
        <v>0.28022399999999997</v>
      </c>
      <c r="AS123" s="51"/>
      <c r="AT123" s="50"/>
      <c r="AU123" s="51"/>
      <c r="AV123" s="104"/>
      <c r="AW123" s="72">
        <v>9005</v>
      </c>
      <c r="AX123" s="53" t="s">
        <v>279</v>
      </c>
    </row>
    <row r="124" spans="1:50" x14ac:dyDescent="0.25">
      <c r="A124" s="48" t="s">
        <v>155</v>
      </c>
      <c r="B124" s="48"/>
      <c r="C124" s="49">
        <v>140</v>
      </c>
      <c r="D124" s="49">
        <v>910</v>
      </c>
      <c r="E124" s="142">
        <v>5</v>
      </c>
      <c r="F124" s="285"/>
      <c r="G124" s="309">
        <f t="shared" si="398"/>
        <v>0</v>
      </c>
      <c r="H124" s="300"/>
      <c r="I124" s="309">
        <f t="shared" si="350"/>
        <v>0</v>
      </c>
      <c r="J124" s="282"/>
      <c r="K124" s="309">
        <f t="shared" si="351"/>
        <v>0</v>
      </c>
      <c r="L124" s="282"/>
      <c r="M124" s="309">
        <f t="shared" si="352"/>
        <v>0</v>
      </c>
      <c r="N124" s="282">
        <v>3</v>
      </c>
      <c r="O124" s="309">
        <f t="shared" si="353"/>
        <v>0.38219999999999998</v>
      </c>
      <c r="P124" s="132"/>
      <c r="Q124" s="309">
        <f t="shared" si="354"/>
        <v>0</v>
      </c>
      <c r="R124" s="156">
        <v>2</v>
      </c>
      <c r="S124" s="309">
        <f t="shared" si="355"/>
        <v>0.25480000000000003</v>
      </c>
      <c r="T124" s="316">
        <f t="shared" si="364"/>
        <v>5</v>
      </c>
      <c r="U124" s="312">
        <f t="shared" si="365"/>
        <v>0.63700000000000001</v>
      </c>
      <c r="V124" s="319">
        <f t="shared" si="356"/>
        <v>0</v>
      </c>
      <c r="W124" s="149">
        <f t="shared" si="357"/>
        <v>0</v>
      </c>
      <c r="X124" s="124">
        <f t="shared" si="344"/>
        <v>0.63700000000000001</v>
      </c>
      <c r="Y124" s="65">
        <v>278</v>
      </c>
      <c r="Z124" s="65">
        <v>978</v>
      </c>
      <c r="AA124" s="66">
        <v>5</v>
      </c>
      <c r="AB124" s="285"/>
      <c r="AC124" s="309">
        <f t="shared" si="358"/>
        <v>0</v>
      </c>
      <c r="AD124" s="300"/>
      <c r="AE124" s="309">
        <f t="shared" si="358"/>
        <v>0</v>
      </c>
      <c r="AF124" s="282"/>
      <c r="AG124" s="309">
        <f t="shared" ref="AG124" si="634">$Y124*$Z124*AF124/1000000+2*AF124*$AS124*$AT124/1000000</f>
        <v>0</v>
      </c>
      <c r="AH124" s="282"/>
      <c r="AI124" s="309">
        <f t="shared" ref="AI124" si="635">$Y124*$Z124*AH124/1000000+AH124*$AS124*$AT124/1000000</f>
        <v>0</v>
      </c>
      <c r="AJ124" s="282">
        <v>3</v>
      </c>
      <c r="AK124" s="309">
        <f t="shared" ref="AK124" si="636">$Y124*$Z124*AJ124/1000000+AJ124*$AS124*$AT124/1000000</f>
        <v>0.81565200000000004</v>
      </c>
      <c r="AL124" s="132"/>
      <c r="AM124" s="309">
        <f t="shared" ref="AM124" si="637">$Y124*$Z124*AL124/1000000+AL124*$AS124*$AT124/1000000</f>
        <v>0</v>
      </c>
      <c r="AN124" s="156">
        <v>2</v>
      </c>
      <c r="AO124" s="309">
        <f t="shared" ref="AO124" si="638">$Y124*$Z124*AN124/1000000+AN124*$AS124*$AT124/1000000</f>
        <v>0.54376800000000003</v>
      </c>
      <c r="AP124" s="316">
        <f t="shared" si="371"/>
        <v>5</v>
      </c>
      <c r="AQ124" s="312">
        <f t="shared" si="372"/>
        <v>1.3594200000000001</v>
      </c>
      <c r="AR124" s="64">
        <v>1.3594200000000001</v>
      </c>
      <c r="AS124" s="51"/>
      <c r="AT124" s="50"/>
      <c r="AU124" s="51"/>
      <c r="AV124" s="104"/>
      <c r="AW124" s="72">
        <v>9005</v>
      </c>
      <c r="AX124" s="53" t="s">
        <v>279</v>
      </c>
    </row>
    <row r="125" spans="1:50" x14ac:dyDescent="0.25">
      <c r="A125" s="105" t="s">
        <v>275</v>
      </c>
      <c r="B125" s="105"/>
      <c r="C125" s="49">
        <v>140</v>
      </c>
      <c r="D125" s="49">
        <v>638</v>
      </c>
      <c r="E125" s="142">
        <v>3</v>
      </c>
      <c r="F125" s="285"/>
      <c r="G125" s="309">
        <f t="shared" si="398"/>
        <v>0</v>
      </c>
      <c r="H125" s="300"/>
      <c r="I125" s="309">
        <f t="shared" si="350"/>
        <v>0</v>
      </c>
      <c r="J125" s="282"/>
      <c r="K125" s="309">
        <f t="shared" si="351"/>
        <v>0</v>
      </c>
      <c r="L125" s="282"/>
      <c r="M125" s="309">
        <f t="shared" si="352"/>
        <v>0</v>
      </c>
      <c r="N125" s="282">
        <v>3</v>
      </c>
      <c r="O125" s="309">
        <f t="shared" si="353"/>
        <v>0.26795999999999998</v>
      </c>
      <c r="P125" s="132"/>
      <c r="Q125" s="309">
        <f t="shared" si="354"/>
        <v>0</v>
      </c>
      <c r="R125" s="156"/>
      <c r="S125" s="309">
        <f t="shared" si="355"/>
        <v>0</v>
      </c>
      <c r="T125" s="316">
        <f t="shared" si="364"/>
        <v>3</v>
      </c>
      <c r="U125" s="312">
        <f t="shared" si="365"/>
        <v>0.26795999999999998</v>
      </c>
      <c r="V125" s="319">
        <f t="shared" si="356"/>
        <v>0</v>
      </c>
      <c r="W125" s="149">
        <f t="shared" si="357"/>
        <v>0</v>
      </c>
      <c r="X125" s="124">
        <f t="shared" si="344"/>
        <v>0.26795999999999998</v>
      </c>
      <c r="Y125" s="65">
        <v>278</v>
      </c>
      <c r="Z125" s="65">
        <v>706</v>
      </c>
      <c r="AA125" s="66">
        <v>3</v>
      </c>
      <c r="AB125" s="285"/>
      <c r="AC125" s="309">
        <f t="shared" si="358"/>
        <v>0</v>
      </c>
      <c r="AD125" s="300"/>
      <c r="AE125" s="309">
        <f t="shared" si="358"/>
        <v>0</v>
      </c>
      <c r="AF125" s="282"/>
      <c r="AG125" s="309">
        <f t="shared" ref="AG125" si="639">$Y125*$Z125*AF125/1000000+2*AF125*$AS125*$AT125/1000000</f>
        <v>0</v>
      </c>
      <c r="AH125" s="282"/>
      <c r="AI125" s="309">
        <f t="shared" ref="AI125" si="640">$Y125*$Z125*AH125/1000000+AH125*$AS125*$AT125/1000000</f>
        <v>0</v>
      </c>
      <c r="AJ125" s="282">
        <v>3</v>
      </c>
      <c r="AK125" s="309">
        <f t="shared" ref="AK125" si="641">$Y125*$Z125*AJ125/1000000+AJ125*$AS125*$AT125/1000000</f>
        <v>0.58880399999999999</v>
      </c>
      <c r="AL125" s="132"/>
      <c r="AM125" s="309">
        <f t="shared" ref="AM125" si="642">$Y125*$Z125*AL125/1000000+AL125*$AS125*$AT125/1000000</f>
        <v>0</v>
      </c>
      <c r="AN125" s="156"/>
      <c r="AO125" s="309">
        <f t="shared" ref="AO125" si="643">$Y125*$Z125*AN125/1000000+AN125*$AS125*$AT125/1000000</f>
        <v>0</v>
      </c>
      <c r="AP125" s="316">
        <f t="shared" si="371"/>
        <v>3</v>
      </c>
      <c r="AQ125" s="312">
        <f t="shared" si="372"/>
        <v>0.58880399999999999</v>
      </c>
      <c r="AR125" s="64">
        <v>0.58880399999999999</v>
      </c>
      <c r="AS125" s="51"/>
      <c r="AT125" s="50"/>
      <c r="AU125" s="51"/>
      <c r="AV125" s="104"/>
      <c r="AW125" s="72">
        <v>9005</v>
      </c>
      <c r="AX125" s="53" t="s">
        <v>279</v>
      </c>
    </row>
    <row r="126" spans="1:50" x14ac:dyDescent="0.25">
      <c r="A126" s="48" t="s">
        <v>156</v>
      </c>
      <c r="B126" s="48"/>
      <c r="C126" s="49">
        <v>140</v>
      </c>
      <c r="D126" s="49">
        <v>1350</v>
      </c>
      <c r="E126" s="142">
        <v>9</v>
      </c>
      <c r="F126" s="285"/>
      <c r="G126" s="309">
        <f t="shared" si="398"/>
        <v>0</v>
      </c>
      <c r="H126" s="300"/>
      <c r="I126" s="309">
        <f t="shared" si="350"/>
        <v>0</v>
      </c>
      <c r="J126" s="282"/>
      <c r="K126" s="309">
        <f t="shared" si="351"/>
        <v>0</v>
      </c>
      <c r="L126" s="282"/>
      <c r="M126" s="309">
        <f t="shared" si="352"/>
        <v>0</v>
      </c>
      <c r="N126" s="282"/>
      <c r="O126" s="309">
        <f t="shared" si="353"/>
        <v>0</v>
      </c>
      <c r="P126" s="132">
        <v>9</v>
      </c>
      <c r="Q126" s="309">
        <f t="shared" si="354"/>
        <v>1.7010000000000001</v>
      </c>
      <c r="R126" s="156"/>
      <c r="S126" s="309">
        <f t="shared" si="355"/>
        <v>0</v>
      </c>
      <c r="T126" s="316">
        <f t="shared" si="364"/>
        <v>9</v>
      </c>
      <c r="U126" s="312">
        <f t="shared" si="365"/>
        <v>1.7010000000000001</v>
      </c>
      <c r="V126" s="319">
        <f t="shared" si="356"/>
        <v>0</v>
      </c>
      <c r="W126" s="149">
        <f t="shared" si="357"/>
        <v>0</v>
      </c>
      <c r="X126" s="124">
        <f t="shared" si="344"/>
        <v>1.7010000000000001</v>
      </c>
      <c r="Y126" s="65">
        <v>278</v>
      </c>
      <c r="Z126" s="65">
        <v>1418</v>
      </c>
      <c r="AA126" s="66">
        <v>9</v>
      </c>
      <c r="AB126" s="285"/>
      <c r="AC126" s="309">
        <f t="shared" si="358"/>
        <v>0</v>
      </c>
      <c r="AD126" s="300"/>
      <c r="AE126" s="309">
        <f t="shared" si="358"/>
        <v>0</v>
      </c>
      <c r="AF126" s="282"/>
      <c r="AG126" s="309">
        <f t="shared" ref="AG126" si="644">$Y126*$Z126*AF126/1000000+2*AF126*$AS126*$AT126/1000000</f>
        <v>0</v>
      </c>
      <c r="AH126" s="282"/>
      <c r="AI126" s="309">
        <f t="shared" ref="AI126" si="645">$Y126*$Z126*AH126/1000000+AH126*$AS126*$AT126/1000000</f>
        <v>0</v>
      </c>
      <c r="AJ126" s="282"/>
      <c r="AK126" s="309">
        <f t="shared" ref="AK126" si="646">$Y126*$Z126*AJ126/1000000+AJ126*$AS126*$AT126/1000000</f>
        <v>0</v>
      </c>
      <c r="AL126" s="132">
        <v>9</v>
      </c>
      <c r="AM126" s="309">
        <f t="shared" ref="AM126" si="647">$Y126*$Z126*AL126/1000000+AL126*$AS126*$AT126/1000000</f>
        <v>3.5478360000000002</v>
      </c>
      <c r="AN126" s="156"/>
      <c r="AO126" s="309">
        <f t="shared" ref="AO126" si="648">$Y126*$Z126*AN126/1000000+AN126*$AS126*$AT126/1000000</f>
        <v>0</v>
      </c>
      <c r="AP126" s="316">
        <f t="shared" si="371"/>
        <v>9</v>
      </c>
      <c r="AQ126" s="312">
        <f t="shared" si="372"/>
        <v>3.5478360000000002</v>
      </c>
      <c r="AR126" s="64">
        <v>3.5478360000000002</v>
      </c>
      <c r="AS126" s="51"/>
      <c r="AT126" s="50"/>
      <c r="AU126" s="51"/>
      <c r="AV126" s="104"/>
      <c r="AW126" s="72">
        <v>9005</v>
      </c>
      <c r="AX126" s="53" t="s">
        <v>279</v>
      </c>
    </row>
    <row r="127" spans="1:50" x14ac:dyDescent="0.25">
      <c r="A127" s="48" t="s">
        <v>157</v>
      </c>
      <c r="B127" s="48"/>
      <c r="C127" s="49">
        <v>140</v>
      </c>
      <c r="D127" s="49">
        <v>1090</v>
      </c>
      <c r="E127" s="142">
        <v>6</v>
      </c>
      <c r="F127" s="285"/>
      <c r="G127" s="309">
        <f t="shared" si="398"/>
        <v>0</v>
      </c>
      <c r="H127" s="300"/>
      <c r="I127" s="309">
        <f t="shared" si="350"/>
        <v>0</v>
      </c>
      <c r="J127" s="282"/>
      <c r="K127" s="309">
        <f t="shared" si="351"/>
        <v>0</v>
      </c>
      <c r="L127" s="282"/>
      <c r="M127" s="309">
        <f t="shared" si="352"/>
        <v>0</v>
      </c>
      <c r="N127" s="282"/>
      <c r="O127" s="309">
        <f t="shared" si="353"/>
        <v>0</v>
      </c>
      <c r="P127" s="132">
        <v>6</v>
      </c>
      <c r="Q127" s="309">
        <f t="shared" si="354"/>
        <v>0.91559999999999997</v>
      </c>
      <c r="R127" s="156"/>
      <c r="S127" s="309">
        <f t="shared" si="355"/>
        <v>0</v>
      </c>
      <c r="T127" s="316">
        <f t="shared" si="364"/>
        <v>6</v>
      </c>
      <c r="U127" s="312">
        <f t="shared" si="365"/>
        <v>0.91559999999999997</v>
      </c>
      <c r="V127" s="319">
        <f t="shared" si="356"/>
        <v>0</v>
      </c>
      <c r="W127" s="149">
        <f t="shared" si="357"/>
        <v>0</v>
      </c>
      <c r="X127" s="124">
        <f t="shared" si="344"/>
        <v>0.91559999999999997</v>
      </c>
      <c r="Y127" s="65">
        <v>278</v>
      </c>
      <c r="Z127" s="65">
        <v>1158</v>
      </c>
      <c r="AA127" s="66">
        <v>6</v>
      </c>
      <c r="AB127" s="285"/>
      <c r="AC127" s="309">
        <f t="shared" si="358"/>
        <v>0</v>
      </c>
      <c r="AD127" s="300"/>
      <c r="AE127" s="309">
        <f t="shared" si="358"/>
        <v>0</v>
      </c>
      <c r="AF127" s="282"/>
      <c r="AG127" s="309">
        <f t="shared" ref="AG127" si="649">$Y127*$Z127*AF127/1000000+2*AF127*$AS127*$AT127/1000000</f>
        <v>0</v>
      </c>
      <c r="AH127" s="282"/>
      <c r="AI127" s="309">
        <f t="shared" ref="AI127" si="650">$Y127*$Z127*AH127/1000000+AH127*$AS127*$AT127/1000000</f>
        <v>0</v>
      </c>
      <c r="AJ127" s="282"/>
      <c r="AK127" s="309">
        <f t="shared" ref="AK127" si="651">$Y127*$Z127*AJ127/1000000+AJ127*$AS127*$AT127/1000000</f>
        <v>0</v>
      </c>
      <c r="AL127" s="132">
        <v>6</v>
      </c>
      <c r="AM127" s="309">
        <f t="shared" ref="AM127" si="652">$Y127*$Z127*AL127/1000000+AL127*$AS127*$AT127/1000000</f>
        <v>1.9315439999999999</v>
      </c>
      <c r="AN127" s="156"/>
      <c r="AO127" s="309">
        <f t="shared" ref="AO127" si="653">$Y127*$Z127*AN127/1000000+AN127*$AS127*$AT127/1000000</f>
        <v>0</v>
      </c>
      <c r="AP127" s="316">
        <f t="shared" si="371"/>
        <v>6</v>
      </c>
      <c r="AQ127" s="312">
        <f t="shared" si="372"/>
        <v>1.9315439999999999</v>
      </c>
      <c r="AR127" s="64">
        <v>1.9315439999999999</v>
      </c>
      <c r="AS127" s="51"/>
      <c r="AT127" s="50"/>
      <c r="AU127" s="51"/>
      <c r="AV127" s="104"/>
      <c r="AW127" s="72">
        <v>9005</v>
      </c>
      <c r="AX127" s="53" t="s">
        <v>279</v>
      </c>
    </row>
    <row r="128" spans="1:50" x14ac:dyDescent="0.25">
      <c r="A128" s="48" t="s">
        <v>158</v>
      </c>
      <c r="B128" s="48"/>
      <c r="C128" s="49">
        <v>140</v>
      </c>
      <c r="D128" s="49">
        <v>978</v>
      </c>
      <c r="E128" s="142">
        <v>4</v>
      </c>
      <c r="F128" s="285"/>
      <c r="G128" s="309">
        <f t="shared" si="398"/>
        <v>0</v>
      </c>
      <c r="H128" s="300"/>
      <c r="I128" s="309">
        <f t="shared" si="350"/>
        <v>0</v>
      </c>
      <c r="J128" s="282"/>
      <c r="K128" s="309">
        <f t="shared" si="351"/>
        <v>0</v>
      </c>
      <c r="L128" s="282"/>
      <c r="M128" s="309">
        <f t="shared" si="352"/>
        <v>0</v>
      </c>
      <c r="N128" s="282"/>
      <c r="O128" s="309">
        <f t="shared" si="353"/>
        <v>0</v>
      </c>
      <c r="P128" s="132">
        <v>4</v>
      </c>
      <c r="Q128" s="309">
        <f t="shared" si="354"/>
        <v>0.54767999999999994</v>
      </c>
      <c r="R128" s="156"/>
      <c r="S128" s="309">
        <f t="shared" si="355"/>
        <v>0</v>
      </c>
      <c r="T128" s="316">
        <f t="shared" si="364"/>
        <v>4</v>
      </c>
      <c r="U128" s="312">
        <f t="shared" si="365"/>
        <v>0.54767999999999994</v>
      </c>
      <c r="V128" s="319">
        <f t="shared" si="356"/>
        <v>0</v>
      </c>
      <c r="W128" s="149">
        <f t="shared" si="357"/>
        <v>0</v>
      </c>
      <c r="X128" s="124">
        <f t="shared" si="344"/>
        <v>0.54767999999999994</v>
      </c>
      <c r="Y128" s="65">
        <v>278</v>
      </c>
      <c r="Z128" s="65">
        <v>1046</v>
      </c>
      <c r="AA128" s="66">
        <v>4</v>
      </c>
      <c r="AB128" s="285"/>
      <c r="AC128" s="309">
        <f t="shared" si="358"/>
        <v>0</v>
      </c>
      <c r="AD128" s="300"/>
      <c r="AE128" s="309">
        <f t="shared" si="358"/>
        <v>0</v>
      </c>
      <c r="AF128" s="282"/>
      <c r="AG128" s="309">
        <f t="shared" ref="AG128" si="654">$Y128*$Z128*AF128/1000000+2*AF128*$AS128*$AT128/1000000</f>
        <v>0</v>
      </c>
      <c r="AH128" s="282"/>
      <c r="AI128" s="309">
        <f t="shared" ref="AI128" si="655">$Y128*$Z128*AH128/1000000+AH128*$AS128*$AT128/1000000</f>
        <v>0</v>
      </c>
      <c r="AJ128" s="282"/>
      <c r="AK128" s="309">
        <f t="shared" ref="AK128" si="656">$Y128*$Z128*AJ128/1000000+AJ128*$AS128*$AT128/1000000</f>
        <v>0</v>
      </c>
      <c r="AL128" s="132">
        <v>4</v>
      </c>
      <c r="AM128" s="309">
        <f t="shared" ref="AM128" si="657">$Y128*$Z128*AL128/1000000+AL128*$AS128*$AT128/1000000</f>
        <v>1.163152</v>
      </c>
      <c r="AN128" s="156"/>
      <c r="AO128" s="309">
        <f t="shared" ref="AO128" si="658">$Y128*$Z128*AN128/1000000+AN128*$AS128*$AT128/1000000</f>
        <v>0</v>
      </c>
      <c r="AP128" s="316">
        <f t="shared" si="371"/>
        <v>4</v>
      </c>
      <c r="AQ128" s="312">
        <f t="shared" si="372"/>
        <v>1.163152</v>
      </c>
      <c r="AR128" s="64">
        <v>1.163152</v>
      </c>
      <c r="AS128" s="51"/>
      <c r="AT128" s="50"/>
      <c r="AU128" s="51"/>
      <c r="AV128" s="104"/>
      <c r="AW128" s="72">
        <v>9005</v>
      </c>
      <c r="AX128" s="53" t="s">
        <v>279</v>
      </c>
    </row>
    <row r="129" spans="1:68" x14ac:dyDescent="0.25">
      <c r="A129" s="48" t="s">
        <v>159</v>
      </c>
      <c r="B129" s="48"/>
      <c r="C129" s="49">
        <v>140</v>
      </c>
      <c r="D129" s="49">
        <v>638</v>
      </c>
      <c r="E129" s="142">
        <v>3</v>
      </c>
      <c r="F129" s="285"/>
      <c r="G129" s="309">
        <f t="shared" si="398"/>
        <v>0</v>
      </c>
      <c r="H129" s="300"/>
      <c r="I129" s="309">
        <f t="shared" si="350"/>
        <v>0</v>
      </c>
      <c r="J129" s="282"/>
      <c r="K129" s="309">
        <f t="shared" si="351"/>
        <v>0</v>
      </c>
      <c r="L129" s="282"/>
      <c r="M129" s="309">
        <f t="shared" si="352"/>
        <v>0</v>
      </c>
      <c r="N129" s="282"/>
      <c r="O129" s="309">
        <f t="shared" si="353"/>
        <v>0</v>
      </c>
      <c r="P129" s="132"/>
      <c r="Q129" s="309">
        <f t="shared" si="354"/>
        <v>0</v>
      </c>
      <c r="R129" s="156">
        <v>3</v>
      </c>
      <c r="S129" s="309">
        <f t="shared" si="355"/>
        <v>0.26795999999999998</v>
      </c>
      <c r="T129" s="316">
        <f t="shared" si="364"/>
        <v>3</v>
      </c>
      <c r="U129" s="312">
        <f t="shared" si="365"/>
        <v>0.26795999999999998</v>
      </c>
      <c r="V129" s="319">
        <f t="shared" si="356"/>
        <v>0</v>
      </c>
      <c r="W129" s="149">
        <f t="shared" si="357"/>
        <v>0</v>
      </c>
      <c r="X129" s="124">
        <f t="shared" si="344"/>
        <v>0.26795999999999998</v>
      </c>
      <c r="Y129" s="65">
        <v>278</v>
      </c>
      <c r="Z129" s="65">
        <v>706</v>
      </c>
      <c r="AA129" s="66">
        <v>3</v>
      </c>
      <c r="AB129" s="285"/>
      <c r="AC129" s="309">
        <f t="shared" si="358"/>
        <v>0</v>
      </c>
      <c r="AD129" s="300"/>
      <c r="AE129" s="309">
        <f t="shared" si="358"/>
        <v>0</v>
      </c>
      <c r="AF129" s="282"/>
      <c r="AG129" s="309">
        <f t="shared" ref="AG129" si="659">$Y129*$Z129*AF129/1000000+2*AF129*$AS129*$AT129/1000000</f>
        <v>0</v>
      </c>
      <c r="AH129" s="282"/>
      <c r="AI129" s="309">
        <f t="shared" ref="AI129" si="660">$Y129*$Z129*AH129/1000000+AH129*$AS129*$AT129/1000000</f>
        <v>0</v>
      </c>
      <c r="AJ129" s="282"/>
      <c r="AK129" s="309">
        <f t="shared" ref="AK129" si="661">$Y129*$Z129*AJ129/1000000+AJ129*$AS129*$AT129/1000000</f>
        <v>0</v>
      </c>
      <c r="AL129" s="132"/>
      <c r="AM129" s="309">
        <f t="shared" ref="AM129" si="662">$Y129*$Z129*AL129/1000000+AL129*$AS129*$AT129/1000000</f>
        <v>0</v>
      </c>
      <c r="AN129" s="156">
        <v>3</v>
      </c>
      <c r="AO129" s="309">
        <f t="shared" ref="AO129" si="663">$Y129*$Z129*AN129/1000000+AN129*$AS129*$AT129/1000000</f>
        <v>0.58880399999999999</v>
      </c>
      <c r="AP129" s="316">
        <f t="shared" si="371"/>
        <v>3</v>
      </c>
      <c r="AQ129" s="312">
        <f t="shared" si="372"/>
        <v>0.58880399999999999</v>
      </c>
      <c r="AR129" s="64">
        <v>0.58880399999999999</v>
      </c>
      <c r="AS129" s="51"/>
      <c r="AT129" s="50"/>
      <c r="AU129" s="51"/>
      <c r="AV129" s="104"/>
      <c r="AW129" s="72">
        <v>9005</v>
      </c>
      <c r="AX129" s="53" t="s">
        <v>279</v>
      </c>
    </row>
    <row r="130" spans="1:68" x14ac:dyDescent="0.25">
      <c r="A130" s="48" t="s">
        <v>160</v>
      </c>
      <c r="B130" s="48"/>
      <c r="C130" s="49">
        <v>140</v>
      </c>
      <c r="D130" s="49">
        <v>1150</v>
      </c>
      <c r="E130" s="142">
        <v>2</v>
      </c>
      <c r="F130" s="285"/>
      <c r="G130" s="309">
        <f t="shared" si="398"/>
        <v>0</v>
      </c>
      <c r="H130" s="300"/>
      <c r="I130" s="309">
        <f t="shared" si="350"/>
        <v>0</v>
      </c>
      <c r="J130" s="282"/>
      <c r="K130" s="309">
        <f t="shared" si="351"/>
        <v>0</v>
      </c>
      <c r="L130" s="282"/>
      <c r="M130" s="309">
        <f t="shared" si="352"/>
        <v>0</v>
      </c>
      <c r="N130" s="282"/>
      <c r="O130" s="309">
        <f t="shared" si="353"/>
        <v>0</v>
      </c>
      <c r="P130" s="132"/>
      <c r="Q130" s="309">
        <f t="shared" si="354"/>
        <v>0</v>
      </c>
      <c r="R130" s="156">
        <v>2</v>
      </c>
      <c r="S130" s="309">
        <f t="shared" si="355"/>
        <v>0.32200000000000001</v>
      </c>
      <c r="T130" s="316">
        <f t="shared" si="364"/>
        <v>2</v>
      </c>
      <c r="U130" s="312">
        <f t="shared" si="365"/>
        <v>0.32200000000000001</v>
      </c>
      <c r="V130" s="319">
        <f t="shared" si="356"/>
        <v>0</v>
      </c>
      <c r="W130" s="149">
        <f t="shared" si="357"/>
        <v>0</v>
      </c>
      <c r="X130" s="124">
        <f t="shared" si="344"/>
        <v>0.32200000000000001</v>
      </c>
      <c r="Y130" s="65">
        <v>278</v>
      </c>
      <c r="Z130" s="65">
        <v>1218</v>
      </c>
      <c r="AA130" s="66">
        <v>2</v>
      </c>
      <c r="AB130" s="285"/>
      <c r="AC130" s="309">
        <f t="shared" si="358"/>
        <v>0</v>
      </c>
      <c r="AD130" s="300"/>
      <c r="AE130" s="309">
        <f t="shared" si="358"/>
        <v>0</v>
      </c>
      <c r="AF130" s="282"/>
      <c r="AG130" s="309">
        <f t="shared" ref="AG130" si="664">$Y130*$Z130*AF130/1000000+2*AF130*$AS130*$AT130/1000000</f>
        <v>0</v>
      </c>
      <c r="AH130" s="282"/>
      <c r="AI130" s="309">
        <f t="shared" ref="AI130" si="665">$Y130*$Z130*AH130/1000000+AH130*$AS130*$AT130/1000000</f>
        <v>0</v>
      </c>
      <c r="AJ130" s="282"/>
      <c r="AK130" s="309">
        <f t="shared" ref="AK130" si="666">$Y130*$Z130*AJ130/1000000+AJ130*$AS130*$AT130/1000000</f>
        <v>0</v>
      </c>
      <c r="AL130" s="132"/>
      <c r="AM130" s="309">
        <f t="shared" ref="AM130" si="667">$Y130*$Z130*AL130/1000000+AL130*$AS130*$AT130/1000000</f>
        <v>0</v>
      </c>
      <c r="AN130" s="156">
        <v>2</v>
      </c>
      <c r="AO130" s="309">
        <f t="shared" ref="AO130" si="668">$Y130*$Z130*AN130/1000000+AN130*$AS130*$AT130/1000000</f>
        <v>0.67720800000000003</v>
      </c>
      <c r="AP130" s="316">
        <f t="shared" si="371"/>
        <v>2</v>
      </c>
      <c r="AQ130" s="312">
        <f t="shared" si="372"/>
        <v>0.67720800000000003</v>
      </c>
      <c r="AR130" s="64">
        <v>0.67720800000000003</v>
      </c>
      <c r="AS130" s="51"/>
      <c r="AT130" s="50"/>
      <c r="AU130" s="51"/>
      <c r="AV130" s="104"/>
      <c r="AW130" s="72">
        <v>9005</v>
      </c>
      <c r="AX130" s="53" t="s">
        <v>279</v>
      </c>
    </row>
    <row r="131" spans="1:68" x14ac:dyDescent="0.25">
      <c r="A131" s="48" t="s">
        <v>161</v>
      </c>
      <c r="B131" s="48"/>
      <c r="C131" s="49">
        <v>140</v>
      </c>
      <c r="D131" s="49">
        <v>3398</v>
      </c>
      <c r="E131" s="142">
        <v>3</v>
      </c>
      <c r="F131" s="285"/>
      <c r="G131" s="309">
        <f t="shared" si="398"/>
        <v>0</v>
      </c>
      <c r="H131" s="300"/>
      <c r="I131" s="309">
        <f t="shared" si="350"/>
        <v>0</v>
      </c>
      <c r="J131" s="282">
        <v>3</v>
      </c>
      <c r="K131" s="309">
        <f t="shared" si="351"/>
        <v>1.42716</v>
      </c>
      <c r="L131" s="282"/>
      <c r="M131" s="309">
        <f t="shared" si="352"/>
        <v>0</v>
      </c>
      <c r="N131" s="282"/>
      <c r="O131" s="309">
        <f t="shared" si="353"/>
        <v>0</v>
      </c>
      <c r="P131" s="132"/>
      <c r="Q131" s="309">
        <f t="shared" si="354"/>
        <v>0</v>
      </c>
      <c r="R131" s="156"/>
      <c r="S131" s="309">
        <f t="shared" si="355"/>
        <v>0</v>
      </c>
      <c r="T131" s="316">
        <f t="shared" si="364"/>
        <v>3</v>
      </c>
      <c r="U131" s="312">
        <f t="shared" si="365"/>
        <v>1.42716</v>
      </c>
      <c r="V131" s="319">
        <f t="shared" si="356"/>
        <v>0</v>
      </c>
      <c r="W131" s="149">
        <f t="shared" si="357"/>
        <v>0</v>
      </c>
      <c r="X131" s="124">
        <f t="shared" si="344"/>
        <v>1.42716</v>
      </c>
      <c r="Y131" s="65">
        <v>278</v>
      </c>
      <c r="Z131" s="65">
        <v>3466</v>
      </c>
      <c r="AA131" s="66">
        <v>3</v>
      </c>
      <c r="AB131" s="285"/>
      <c r="AC131" s="309">
        <f t="shared" si="358"/>
        <v>0</v>
      </c>
      <c r="AD131" s="300"/>
      <c r="AE131" s="309">
        <f t="shared" si="358"/>
        <v>0</v>
      </c>
      <c r="AF131" s="282">
        <v>3</v>
      </c>
      <c r="AG131" s="309">
        <f t="shared" ref="AG131" si="669">$Y131*$Z131*AF131/1000000+2*AF131*$AS131*$AT131/1000000</f>
        <v>2.890644</v>
      </c>
      <c r="AH131" s="282"/>
      <c r="AI131" s="309">
        <f t="shared" ref="AI131" si="670">$Y131*$Z131*AH131/1000000+AH131*$AS131*$AT131/1000000</f>
        <v>0</v>
      </c>
      <c r="AJ131" s="282"/>
      <c r="AK131" s="309">
        <f t="shared" ref="AK131" si="671">$Y131*$Z131*AJ131/1000000+AJ131*$AS131*$AT131/1000000</f>
        <v>0</v>
      </c>
      <c r="AL131" s="132"/>
      <c r="AM131" s="309">
        <f t="shared" ref="AM131" si="672">$Y131*$Z131*AL131/1000000+AL131*$AS131*$AT131/1000000</f>
        <v>0</v>
      </c>
      <c r="AN131" s="156"/>
      <c r="AO131" s="309">
        <f t="shared" ref="AO131" si="673">$Y131*$Z131*AN131/1000000+AN131*$AS131*$AT131/1000000</f>
        <v>0</v>
      </c>
      <c r="AP131" s="316">
        <f t="shared" si="371"/>
        <v>3</v>
      </c>
      <c r="AQ131" s="312">
        <f t="shared" si="372"/>
        <v>2.890644</v>
      </c>
      <c r="AR131" s="64">
        <v>2.890644</v>
      </c>
      <c r="AS131" s="51"/>
      <c r="AT131" s="50"/>
      <c r="AU131" s="51"/>
      <c r="AV131" s="104"/>
      <c r="AW131" s="72">
        <v>9005</v>
      </c>
      <c r="AX131" s="53" t="s">
        <v>279</v>
      </c>
    </row>
    <row r="132" spans="1:68" x14ac:dyDescent="0.25">
      <c r="A132" s="48" t="s">
        <v>162</v>
      </c>
      <c r="B132" s="48"/>
      <c r="C132" s="49">
        <v>140</v>
      </c>
      <c r="D132" s="49">
        <v>990</v>
      </c>
      <c r="E132" s="142">
        <v>1</v>
      </c>
      <c r="F132" s="285"/>
      <c r="G132" s="309">
        <f t="shared" si="398"/>
        <v>0</v>
      </c>
      <c r="H132" s="300"/>
      <c r="I132" s="309">
        <f t="shared" si="350"/>
        <v>0</v>
      </c>
      <c r="J132" s="282"/>
      <c r="K132" s="309">
        <f t="shared" si="351"/>
        <v>0</v>
      </c>
      <c r="L132" s="282"/>
      <c r="M132" s="309">
        <f t="shared" si="352"/>
        <v>0</v>
      </c>
      <c r="N132" s="282"/>
      <c r="O132" s="309">
        <f t="shared" si="353"/>
        <v>0</v>
      </c>
      <c r="P132" s="132"/>
      <c r="Q132" s="309">
        <f t="shared" si="354"/>
        <v>0</v>
      </c>
      <c r="R132" s="156">
        <v>1</v>
      </c>
      <c r="S132" s="309">
        <f t="shared" si="355"/>
        <v>0.1386</v>
      </c>
      <c r="T132" s="316">
        <f t="shared" si="364"/>
        <v>1</v>
      </c>
      <c r="U132" s="312">
        <f t="shared" si="365"/>
        <v>0.1386</v>
      </c>
      <c r="V132" s="319">
        <f t="shared" si="356"/>
        <v>0</v>
      </c>
      <c r="W132" s="149">
        <f t="shared" si="357"/>
        <v>0</v>
      </c>
      <c r="X132" s="124">
        <f t="shared" si="344"/>
        <v>0.1386</v>
      </c>
      <c r="Y132" s="65">
        <v>278</v>
      </c>
      <c r="Z132" s="65">
        <v>1058</v>
      </c>
      <c r="AA132" s="66">
        <v>1</v>
      </c>
      <c r="AB132" s="285"/>
      <c r="AC132" s="309">
        <f t="shared" si="358"/>
        <v>0</v>
      </c>
      <c r="AD132" s="300"/>
      <c r="AE132" s="309">
        <f t="shared" si="358"/>
        <v>0</v>
      </c>
      <c r="AF132" s="282"/>
      <c r="AG132" s="309">
        <f t="shared" ref="AG132" si="674">$Y132*$Z132*AF132/1000000+2*AF132*$AS132*$AT132/1000000</f>
        <v>0</v>
      </c>
      <c r="AH132" s="282"/>
      <c r="AI132" s="309">
        <f t="shared" ref="AI132" si="675">$Y132*$Z132*AH132/1000000+AH132*$AS132*$AT132/1000000</f>
        <v>0</v>
      </c>
      <c r="AJ132" s="282"/>
      <c r="AK132" s="309">
        <f t="shared" ref="AK132" si="676">$Y132*$Z132*AJ132/1000000+AJ132*$AS132*$AT132/1000000</f>
        <v>0</v>
      </c>
      <c r="AL132" s="132"/>
      <c r="AM132" s="309">
        <f t="shared" ref="AM132" si="677">$Y132*$Z132*AL132/1000000+AL132*$AS132*$AT132/1000000</f>
        <v>0</v>
      </c>
      <c r="AN132" s="156">
        <v>1</v>
      </c>
      <c r="AO132" s="309">
        <f t="shared" ref="AO132" si="678">$Y132*$Z132*AN132/1000000+AN132*$AS132*$AT132/1000000</f>
        <v>0.294124</v>
      </c>
      <c r="AP132" s="316">
        <f t="shared" si="371"/>
        <v>1</v>
      </c>
      <c r="AQ132" s="312">
        <f t="shared" si="372"/>
        <v>0.294124</v>
      </c>
      <c r="AR132" s="64">
        <v>0.294124</v>
      </c>
      <c r="AS132" s="51"/>
      <c r="AT132" s="50"/>
      <c r="AU132" s="51"/>
      <c r="AV132" s="104"/>
      <c r="AW132" s="72">
        <v>9005</v>
      </c>
      <c r="AX132" s="53" t="s">
        <v>279</v>
      </c>
    </row>
    <row r="133" spans="1:68" x14ac:dyDescent="0.25">
      <c r="A133" s="48" t="s">
        <v>163</v>
      </c>
      <c r="B133" s="48"/>
      <c r="C133" s="49">
        <v>140</v>
      </c>
      <c r="D133" s="49">
        <v>1080</v>
      </c>
      <c r="E133" s="142">
        <v>2</v>
      </c>
      <c r="F133" s="285"/>
      <c r="G133" s="309">
        <f t="shared" si="398"/>
        <v>0</v>
      </c>
      <c r="H133" s="300"/>
      <c r="I133" s="309">
        <f t="shared" si="350"/>
        <v>0</v>
      </c>
      <c r="J133" s="282"/>
      <c r="K133" s="309">
        <f t="shared" si="351"/>
        <v>0</v>
      </c>
      <c r="L133" s="282"/>
      <c r="M133" s="309">
        <f t="shared" si="352"/>
        <v>0</v>
      </c>
      <c r="N133" s="282"/>
      <c r="O133" s="309">
        <f t="shared" si="353"/>
        <v>0</v>
      </c>
      <c r="P133" s="132"/>
      <c r="Q133" s="309">
        <f t="shared" si="354"/>
        <v>0</v>
      </c>
      <c r="R133" s="156">
        <v>2</v>
      </c>
      <c r="S133" s="309">
        <f t="shared" si="355"/>
        <v>0.3024</v>
      </c>
      <c r="T133" s="316">
        <f t="shared" si="364"/>
        <v>2</v>
      </c>
      <c r="U133" s="312">
        <f t="shared" si="365"/>
        <v>0.3024</v>
      </c>
      <c r="V133" s="319">
        <f t="shared" si="356"/>
        <v>0</v>
      </c>
      <c r="W133" s="149">
        <f t="shared" si="357"/>
        <v>0</v>
      </c>
      <c r="X133" s="124">
        <f t="shared" ref="X133:X196" si="679">C133*D133*E133/1000000</f>
        <v>0.3024</v>
      </c>
      <c r="Y133" s="65">
        <v>278</v>
      </c>
      <c r="Z133" s="65">
        <v>1148</v>
      </c>
      <c r="AA133" s="66">
        <v>2</v>
      </c>
      <c r="AB133" s="285"/>
      <c r="AC133" s="309">
        <f t="shared" si="358"/>
        <v>0</v>
      </c>
      <c r="AD133" s="300"/>
      <c r="AE133" s="309">
        <f t="shared" si="358"/>
        <v>0</v>
      </c>
      <c r="AF133" s="282"/>
      <c r="AG133" s="309">
        <f t="shared" ref="AG133" si="680">$Y133*$Z133*AF133/1000000+2*AF133*$AS133*$AT133/1000000</f>
        <v>0</v>
      </c>
      <c r="AH133" s="282"/>
      <c r="AI133" s="309">
        <f t="shared" ref="AI133" si="681">$Y133*$Z133*AH133/1000000+AH133*$AS133*$AT133/1000000</f>
        <v>0</v>
      </c>
      <c r="AJ133" s="282"/>
      <c r="AK133" s="309">
        <f t="shared" ref="AK133" si="682">$Y133*$Z133*AJ133/1000000+AJ133*$AS133*$AT133/1000000</f>
        <v>0</v>
      </c>
      <c r="AL133" s="132"/>
      <c r="AM133" s="309">
        <f t="shared" ref="AM133" si="683">$Y133*$Z133*AL133/1000000+AL133*$AS133*$AT133/1000000</f>
        <v>0</v>
      </c>
      <c r="AN133" s="156">
        <v>2</v>
      </c>
      <c r="AO133" s="309">
        <f t="shared" ref="AO133" si="684">$Y133*$Z133*AN133/1000000+AN133*$AS133*$AT133/1000000</f>
        <v>0.63828799999999997</v>
      </c>
      <c r="AP133" s="316">
        <f t="shared" si="371"/>
        <v>2</v>
      </c>
      <c r="AQ133" s="312">
        <f t="shared" si="372"/>
        <v>0.63828799999999997</v>
      </c>
      <c r="AR133" s="64">
        <v>0.63828799999999997</v>
      </c>
      <c r="AS133" s="51"/>
      <c r="AT133" s="50"/>
      <c r="AU133" s="51"/>
      <c r="AV133" s="104"/>
      <c r="AW133" s="72">
        <v>9005</v>
      </c>
      <c r="AX133" s="53" t="s">
        <v>279</v>
      </c>
    </row>
    <row r="134" spans="1:68" x14ac:dyDescent="0.25">
      <c r="A134" s="48" t="s">
        <v>164</v>
      </c>
      <c r="B134" s="48"/>
      <c r="C134" s="49">
        <v>140</v>
      </c>
      <c r="D134" s="49">
        <v>980</v>
      </c>
      <c r="E134" s="142">
        <v>3</v>
      </c>
      <c r="F134" s="285"/>
      <c r="G134" s="309">
        <f t="shared" si="398"/>
        <v>0</v>
      </c>
      <c r="H134" s="300"/>
      <c r="I134" s="309">
        <f t="shared" ref="I134:I197" si="685">$C134*$D134*H134/1000000</f>
        <v>0</v>
      </c>
      <c r="J134" s="282"/>
      <c r="K134" s="309">
        <f t="shared" ref="K134:K197" si="686">$C134*$D134*J134/1000000</f>
        <v>0</v>
      </c>
      <c r="L134" s="282"/>
      <c r="M134" s="309">
        <f t="shared" ref="M134:M197" si="687">$C134*$D134*L134/1000000</f>
        <v>0</v>
      </c>
      <c r="N134" s="282"/>
      <c r="O134" s="309">
        <f t="shared" ref="O134:O197" si="688">$C134*$D134*N134/1000000</f>
        <v>0</v>
      </c>
      <c r="P134" s="132"/>
      <c r="Q134" s="309">
        <f t="shared" ref="Q134:Q197" si="689">$C134*$D134*P134/1000000</f>
        <v>0</v>
      </c>
      <c r="R134" s="156">
        <v>3</v>
      </c>
      <c r="S134" s="309">
        <f t="shared" ref="S134:S197" si="690">$C134*$D134*R134/1000000</f>
        <v>0.41160000000000002</v>
      </c>
      <c r="T134" s="316">
        <f t="shared" si="364"/>
        <v>3</v>
      </c>
      <c r="U134" s="312">
        <f t="shared" si="365"/>
        <v>0.41160000000000002</v>
      </c>
      <c r="V134" s="319">
        <f t="shared" ref="V134:V197" si="691">E134-T134</f>
        <v>0</v>
      </c>
      <c r="W134" s="149">
        <f t="shared" ref="W134:W197" si="692">X134-U134</f>
        <v>0</v>
      </c>
      <c r="X134" s="124">
        <f t="shared" si="679"/>
        <v>0.41160000000000002</v>
      </c>
      <c r="Y134" s="65">
        <v>278</v>
      </c>
      <c r="Z134" s="65">
        <v>1048</v>
      </c>
      <c r="AA134" s="66">
        <v>3</v>
      </c>
      <c r="AB134" s="285"/>
      <c r="AC134" s="309">
        <f t="shared" ref="AC134:AE197" si="693">$Y134*$Z134*AB134/1000000+AB134*$AS134*$AT134/1000000</f>
        <v>0</v>
      </c>
      <c r="AD134" s="300"/>
      <c r="AE134" s="309">
        <f t="shared" si="693"/>
        <v>0</v>
      </c>
      <c r="AF134" s="282"/>
      <c r="AG134" s="309">
        <f t="shared" ref="AG134" si="694">$Y134*$Z134*AF134/1000000+2*AF134*$AS134*$AT134/1000000</f>
        <v>0</v>
      </c>
      <c r="AH134" s="282"/>
      <c r="AI134" s="309">
        <f t="shared" ref="AI134" si="695">$Y134*$Z134*AH134/1000000+AH134*$AS134*$AT134/1000000</f>
        <v>0</v>
      </c>
      <c r="AJ134" s="282"/>
      <c r="AK134" s="309">
        <f t="shared" ref="AK134" si="696">$Y134*$Z134*AJ134/1000000+AJ134*$AS134*$AT134/1000000</f>
        <v>0</v>
      </c>
      <c r="AL134" s="132"/>
      <c r="AM134" s="309">
        <f t="shared" ref="AM134" si="697">$Y134*$Z134*AL134/1000000+AL134*$AS134*$AT134/1000000</f>
        <v>0</v>
      </c>
      <c r="AN134" s="156">
        <v>3</v>
      </c>
      <c r="AO134" s="309">
        <f t="shared" ref="AO134" si="698">$Y134*$Z134*AN134/1000000+AN134*$AS134*$AT134/1000000</f>
        <v>0.87403200000000003</v>
      </c>
      <c r="AP134" s="316">
        <f t="shared" si="371"/>
        <v>3</v>
      </c>
      <c r="AQ134" s="312">
        <f t="shared" si="372"/>
        <v>0.87403200000000003</v>
      </c>
      <c r="AR134" s="64">
        <v>0.87403200000000003</v>
      </c>
      <c r="AS134" s="51"/>
      <c r="AT134" s="50"/>
      <c r="AU134" s="51"/>
      <c r="AV134" s="104"/>
      <c r="AW134" s="72">
        <v>9005</v>
      </c>
      <c r="AX134" s="53" t="s">
        <v>279</v>
      </c>
    </row>
    <row r="135" spans="1:68" x14ac:dyDescent="0.25">
      <c r="A135" s="48" t="s">
        <v>165</v>
      </c>
      <c r="B135" s="48"/>
      <c r="C135" s="49">
        <v>140</v>
      </c>
      <c r="D135" s="49">
        <v>788</v>
      </c>
      <c r="E135" s="142">
        <v>1</v>
      </c>
      <c r="F135" s="285"/>
      <c r="G135" s="309">
        <f t="shared" si="398"/>
        <v>0</v>
      </c>
      <c r="H135" s="300"/>
      <c r="I135" s="309">
        <f t="shared" si="685"/>
        <v>0</v>
      </c>
      <c r="J135" s="282"/>
      <c r="K135" s="309">
        <f t="shared" si="686"/>
        <v>0</v>
      </c>
      <c r="L135" s="282"/>
      <c r="M135" s="309">
        <f t="shared" si="687"/>
        <v>0</v>
      </c>
      <c r="N135" s="282"/>
      <c r="O135" s="309">
        <f t="shared" si="688"/>
        <v>0</v>
      </c>
      <c r="P135" s="132"/>
      <c r="Q135" s="309">
        <f t="shared" si="689"/>
        <v>0</v>
      </c>
      <c r="R135" s="156">
        <v>1</v>
      </c>
      <c r="S135" s="309">
        <f t="shared" si="690"/>
        <v>0.11032</v>
      </c>
      <c r="T135" s="316">
        <f t="shared" ref="T135:T198" si="699">F135+H135+J135+L135+N135+P135+R135</f>
        <v>1</v>
      </c>
      <c r="U135" s="312">
        <f t="shared" ref="U135:U198" si="700">G135+I135+K135+M135+O135+Q135+S135</f>
        <v>0.11032</v>
      </c>
      <c r="V135" s="319">
        <f t="shared" si="691"/>
        <v>0</v>
      </c>
      <c r="W135" s="149">
        <f t="shared" si="692"/>
        <v>0</v>
      </c>
      <c r="X135" s="124">
        <f t="shared" si="679"/>
        <v>0.11032</v>
      </c>
      <c r="Y135" s="65">
        <v>278</v>
      </c>
      <c r="Z135" s="65">
        <v>856</v>
      </c>
      <c r="AA135" s="66">
        <v>1</v>
      </c>
      <c r="AB135" s="285"/>
      <c r="AC135" s="309">
        <f t="shared" si="693"/>
        <v>0</v>
      </c>
      <c r="AD135" s="300"/>
      <c r="AE135" s="309">
        <f t="shared" si="693"/>
        <v>0</v>
      </c>
      <c r="AF135" s="282"/>
      <c r="AG135" s="309">
        <f t="shared" ref="AG135" si="701">$Y135*$Z135*AF135/1000000+2*AF135*$AS135*$AT135/1000000</f>
        <v>0</v>
      </c>
      <c r="AH135" s="282"/>
      <c r="AI135" s="309">
        <f t="shared" ref="AI135" si="702">$Y135*$Z135*AH135/1000000+AH135*$AS135*$AT135/1000000</f>
        <v>0</v>
      </c>
      <c r="AJ135" s="282"/>
      <c r="AK135" s="309">
        <f t="shared" ref="AK135" si="703">$Y135*$Z135*AJ135/1000000+AJ135*$AS135*$AT135/1000000</f>
        <v>0</v>
      </c>
      <c r="AL135" s="132"/>
      <c r="AM135" s="309">
        <f t="shared" ref="AM135" si="704">$Y135*$Z135*AL135/1000000+AL135*$AS135*$AT135/1000000</f>
        <v>0</v>
      </c>
      <c r="AN135" s="156">
        <v>1</v>
      </c>
      <c r="AO135" s="309">
        <f t="shared" ref="AO135" si="705">$Y135*$Z135*AN135/1000000+AN135*$AS135*$AT135/1000000</f>
        <v>0.23796800000000001</v>
      </c>
      <c r="AP135" s="316">
        <f t="shared" ref="AP135:AP198" si="706">AB135+AD135+AF135+AH135+AJ135+AL135+AN135</f>
        <v>1</v>
      </c>
      <c r="AQ135" s="312">
        <f t="shared" ref="AQ135:AQ198" si="707">AC135+AE135+AG135+AI135+AK135+AM135+AO135</f>
        <v>0.23796800000000001</v>
      </c>
      <c r="AR135" s="64">
        <v>0.23796800000000001</v>
      </c>
      <c r="AS135" s="51"/>
      <c r="AT135" s="50"/>
      <c r="AU135" s="51"/>
      <c r="AV135" s="104"/>
      <c r="AW135" s="72">
        <v>9005</v>
      </c>
      <c r="AX135" s="53" t="s">
        <v>279</v>
      </c>
    </row>
    <row r="136" spans="1:68" x14ac:dyDescent="0.25">
      <c r="A136" s="48" t="s">
        <v>166</v>
      </c>
      <c r="B136" s="48"/>
      <c r="C136" s="49">
        <v>140</v>
      </c>
      <c r="D136" s="49">
        <v>890</v>
      </c>
      <c r="E136" s="142">
        <v>2</v>
      </c>
      <c r="F136" s="285"/>
      <c r="G136" s="309">
        <f t="shared" si="398"/>
        <v>0</v>
      </c>
      <c r="H136" s="300">
        <v>1</v>
      </c>
      <c r="I136" s="309">
        <f t="shared" si="685"/>
        <v>0.1246</v>
      </c>
      <c r="J136" s="282"/>
      <c r="K136" s="309">
        <f t="shared" si="686"/>
        <v>0</v>
      </c>
      <c r="L136" s="282">
        <v>1</v>
      </c>
      <c r="M136" s="309">
        <f t="shared" si="687"/>
        <v>0.1246</v>
      </c>
      <c r="N136" s="282"/>
      <c r="O136" s="309">
        <f t="shared" si="688"/>
        <v>0</v>
      </c>
      <c r="P136" s="132"/>
      <c r="Q136" s="309">
        <f t="shared" si="689"/>
        <v>0</v>
      </c>
      <c r="R136" s="156"/>
      <c r="S136" s="309">
        <f t="shared" si="690"/>
        <v>0</v>
      </c>
      <c r="T136" s="316">
        <f t="shared" si="699"/>
        <v>2</v>
      </c>
      <c r="U136" s="312">
        <f t="shared" si="700"/>
        <v>0.2492</v>
      </c>
      <c r="V136" s="319">
        <f t="shared" si="691"/>
        <v>0</v>
      </c>
      <c r="W136" s="149">
        <f t="shared" si="692"/>
        <v>0</v>
      </c>
      <c r="X136" s="124">
        <f t="shared" si="679"/>
        <v>0.2492</v>
      </c>
      <c r="Y136" s="65">
        <v>278</v>
      </c>
      <c r="Z136" s="65">
        <v>958</v>
      </c>
      <c r="AA136" s="66">
        <v>2</v>
      </c>
      <c r="AB136" s="285"/>
      <c r="AC136" s="309">
        <f t="shared" si="693"/>
        <v>0</v>
      </c>
      <c r="AD136" s="300">
        <v>1</v>
      </c>
      <c r="AE136" s="309">
        <f t="shared" si="693"/>
        <v>0.26632400000000001</v>
      </c>
      <c r="AF136" s="282"/>
      <c r="AG136" s="309">
        <f t="shared" ref="AG136" si="708">$Y136*$Z136*AF136/1000000+2*AF136*$AS136*$AT136/1000000</f>
        <v>0</v>
      </c>
      <c r="AH136" s="282">
        <v>1</v>
      </c>
      <c r="AI136" s="309">
        <f t="shared" ref="AI136" si="709">$Y136*$Z136*AH136/1000000+AH136*$AS136*$AT136/1000000</f>
        <v>0.26632400000000001</v>
      </c>
      <c r="AJ136" s="282"/>
      <c r="AK136" s="309">
        <f t="shared" ref="AK136" si="710">$Y136*$Z136*AJ136/1000000+AJ136*$AS136*$AT136/1000000</f>
        <v>0</v>
      </c>
      <c r="AL136" s="132"/>
      <c r="AM136" s="309">
        <f t="shared" ref="AM136" si="711">$Y136*$Z136*AL136/1000000+AL136*$AS136*$AT136/1000000</f>
        <v>0</v>
      </c>
      <c r="AN136" s="156"/>
      <c r="AO136" s="309">
        <f t="shared" ref="AO136" si="712">$Y136*$Z136*AN136/1000000+AN136*$AS136*$AT136/1000000</f>
        <v>0</v>
      </c>
      <c r="AP136" s="316">
        <f t="shared" si="706"/>
        <v>2</v>
      </c>
      <c r="AQ136" s="312">
        <f t="shared" si="707"/>
        <v>0.53264800000000001</v>
      </c>
      <c r="AR136" s="64">
        <v>0.53264800000000001</v>
      </c>
      <c r="AS136" s="51"/>
      <c r="AT136" s="50"/>
      <c r="AU136" s="51"/>
      <c r="AV136" s="104"/>
      <c r="AW136" s="72">
        <v>9005</v>
      </c>
      <c r="AX136" s="53" t="s">
        <v>279</v>
      </c>
    </row>
    <row r="137" spans="1:68" x14ac:dyDescent="0.25">
      <c r="A137" s="48" t="s">
        <v>167</v>
      </c>
      <c r="B137" s="48"/>
      <c r="C137" s="49">
        <v>140</v>
      </c>
      <c r="D137" s="49">
        <v>920</v>
      </c>
      <c r="E137" s="142">
        <v>16</v>
      </c>
      <c r="F137" s="287">
        <v>2</v>
      </c>
      <c r="G137" s="309">
        <f t="shared" si="398"/>
        <v>0.2576</v>
      </c>
      <c r="H137" s="300">
        <v>4</v>
      </c>
      <c r="I137" s="309">
        <f t="shared" si="685"/>
        <v>0.51519999999999999</v>
      </c>
      <c r="J137" s="282"/>
      <c r="K137" s="309">
        <f t="shared" si="686"/>
        <v>0</v>
      </c>
      <c r="L137" s="282">
        <v>2</v>
      </c>
      <c r="M137" s="309">
        <f t="shared" si="687"/>
        <v>0.2576</v>
      </c>
      <c r="N137" s="282">
        <v>4</v>
      </c>
      <c r="O137" s="309">
        <f t="shared" si="688"/>
        <v>0.51519999999999999</v>
      </c>
      <c r="P137" s="132"/>
      <c r="Q137" s="309">
        <f t="shared" si="689"/>
        <v>0</v>
      </c>
      <c r="R137" s="156">
        <v>4</v>
      </c>
      <c r="S137" s="309">
        <f t="shared" si="690"/>
        <v>0.51519999999999999</v>
      </c>
      <c r="T137" s="316">
        <f t="shared" si="699"/>
        <v>16</v>
      </c>
      <c r="U137" s="312">
        <f t="shared" si="700"/>
        <v>2.0608</v>
      </c>
      <c r="V137" s="319">
        <f t="shared" si="691"/>
        <v>0</v>
      </c>
      <c r="W137" s="149">
        <f t="shared" si="692"/>
        <v>0</v>
      </c>
      <c r="X137" s="124">
        <f t="shared" si="679"/>
        <v>2.0608</v>
      </c>
      <c r="Y137" s="65">
        <v>278</v>
      </c>
      <c r="Z137" s="65">
        <v>988</v>
      </c>
      <c r="AA137" s="66">
        <v>16</v>
      </c>
      <c r="AB137" s="287">
        <v>2</v>
      </c>
      <c r="AC137" s="309">
        <f t="shared" si="693"/>
        <v>0.54932800000000004</v>
      </c>
      <c r="AD137" s="300">
        <v>4</v>
      </c>
      <c r="AE137" s="309">
        <f t="shared" si="693"/>
        <v>1.0986560000000001</v>
      </c>
      <c r="AF137" s="282"/>
      <c r="AG137" s="309">
        <f t="shared" ref="AG137" si="713">$Y137*$Z137*AF137/1000000+2*AF137*$AS137*$AT137/1000000</f>
        <v>0</v>
      </c>
      <c r="AH137" s="282">
        <v>2</v>
      </c>
      <c r="AI137" s="309">
        <f t="shared" ref="AI137" si="714">$Y137*$Z137*AH137/1000000+AH137*$AS137*$AT137/1000000</f>
        <v>0.54932800000000004</v>
      </c>
      <c r="AJ137" s="282">
        <v>4</v>
      </c>
      <c r="AK137" s="309">
        <f t="shared" ref="AK137" si="715">$Y137*$Z137*AJ137/1000000+AJ137*$AS137*$AT137/1000000</f>
        <v>1.0986560000000001</v>
      </c>
      <c r="AL137" s="132"/>
      <c r="AM137" s="309">
        <f t="shared" ref="AM137" si="716">$Y137*$Z137*AL137/1000000+AL137*$AS137*$AT137/1000000</f>
        <v>0</v>
      </c>
      <c r="AN137" s="156">
        <v>4</v>
      </c>
      <c r="AO137" s="309">
        <f t="shared" ref="AO137" si="717">$Y137*$Z137*AN137/1000000+AN137*$AS137*$AT137/1000000</f>
        <v>1.0986560000000001</v>
      </c>
      <c r="AP137" s="316">
        <f t="shared" si="706"/>
        <v>16</v>
      </c>
      <c r="AQ137" s="312">
        <f t="shared" si="707"/>
        <v>4.3946240000000003</v>
      </c>
      <c r="AR137" s="64">
        <v>4.3946240000000003</v>
      </c>
      <c r="AS137" s="51"/>
      <c r="AT137" s="50"/>
      <c r="AU137" s="51"/>
      <c r="AV137" s="104"/>
      <c r="AW137" s="72">
        <v>9005</v>
      </c>
      <c r="AX137" s="53" t="s">
        <v>279</v>
      </c>
    </row>
    <row r="138" spans="1:68" x14ac:dyDescent="0.25">
      <c r="A138" s="54" t="s">
        <v>35</v>
      </c>
      <c r="B138" s="54"/>
      <c r="C138" s="55">
        <v>1690</v>
      </c>
      <c r="D138" s="55">
        <v>80</v>
      </c>
      <c r="E138" s="143">
        <v>86</v>
      </c>
      <c r="F138" s="285">
        <f>1+1+6</f>
        <v>8</v>
      </c>
      <c r="G138" s="309">
        <f t="shared" si="398"/>
        <v>1.0815999999999999</v>
      </c>
      <c r="H138" s="300">
        <v>20</v>
      </c>
      <c r="I138" s="309">
        <f t="shared" si="685"/>
        <v>2.7040000000000002</v>
      </c>
      <c r="J138" s="282">
        <v>4</v>
      </c>
      <c r="K138" s="309">
        <f t="shared" si="686"/>
        <v>0.54079999999999995</v>
      </c>
      <c r="L138" s="282">
        <v>12</v>
      </c>
      <c r="M138" s="309">
        <f t="shared" si="687"/>
        <v>1.6224000000000001</v>
      </c>
      <c r="N138" s="282">
        <v>18</v>
      </c>
      <c r="O138" s="309">
        <f t="shared" si="688"/>
        <v>2.4336000000000002</v>
      </c>
      <c r="P138" s="132">
        <v>4</v>
      </c>
      <c r="Q138" s="309">
        <f t="shared" si="689"/>
        <v>0.54079999999999995</v>
      </c>
      <c r="R138" s="156">
        <v>20</v>
      </c>
      <c r="S138" s="309">
        <f t="shared" si="690"/>
        <v>2.7040000000000002</v>
      </c>
      <c r="T138" s="316">
        <f t="shared" si="699"/>
        <v>86</v>
      </c>
      <c r="U138" s="312">
        <f t="shared" si="700"/>
        <v>11.627200000000002</v>
      </c>
      <c r="V138" s="319">
        <f t="shared" si="691"/>
        <v>0</v>
      </c>
      <c r="W138" s="149">
        <f t="shared" si="692"/>
        <v>0</v>
      </c>
      <c r="X138" s="125">
        <f t="shared" si="679"/>
        <v>11.6272</v>
      </c>
      <c r="Y138" s="67">
        <v>1828</v>
      </c>
      <c r="Z138" s="67">
        <v>468</v>
      </c>
      <c r="AA138" s="68">
        <v>86</v>
      </c>
      <c r="AB138" s="285">
        <f>1+1+6</f>
        <v>8</v>
      </c>
      <c r="AC138" s="309">
        <f t="shared" si="693"/>
        <v>6.8440320000000003</v>
      </c>
      <c r="AD138" s="300">
        <v>20</v>
      </c>
      <c r="AE138" s="309">
        <f t="shared" si="693"/>
        <v>17.11008</v>
      </c>
      <c r="AF138" s="282">
        <v>4</v>
      </c>
      <c r="AG138" s="309">
        <f t="shared" ref="AG138" si="718">$Y138*$Z138*AF138/1000000+2*AF138*$AS138*$AT138/1000000</f>
        <v>3.4220160000000002</v>
      </c>
      <c r="AH138" s="282">
        <v>12</v>
      </c>
      <c r="AI138" s="309">
        <f t="shared" ref="AI138" si="719">$Y138*$Z138*AH138/1000000+AH138*$AS138*$AT138/1000000</f>
        <v>10.266048</v>
      </c>
      <c r="AJ138" s="282">
        <v>18</v>
      </c>
      <c r="AK138" s="309">
        <f t="shared" ref="AK138" si="720">$Y138*$Z138*AJ138/1000000+AJ138*$AS138*$AT138/1000000</f>
        <v>15.399072</v>
      </c>
      <c r="AL138" s="132">
        <v>4</v>
      </c>
      <c r="AM138" s="309">
        <f t="shared" ref="AM138" si="721">$Y138*$Z138*AL138/1000000+AL138*$AS138*$AT138/1000000</f>
        <v>3.4220160000000002</v>
      </c>
      <c r="AN138" s="156">
        <v>20</v>
      </c>
      <c r="AO138" s="309">
        <f t="shared" ref="AO138" si="722">$Y138*$Z138*AN138/1000000+AN138*$AS138*$AT138/1000000</f>
        <v>17.11008</v>
      </c>
      <c r="AP138" s="316">
        <f t="shared" si="706"/>
        <v>86</v>
      </c>
      <c r="AQ138" s="312">
        <f t="shared" si="707"/>
        <v>73.573343999999992</v>
      </c>
      <c r="AR138" s="63">
        <v>73.573344000000006</v>
      </c>
      <c r="AS138" s="57"/>
      <c r="AT138" s="56"/>
      <c r="AU138" s="57"/>
      <c r="AV138" s="58"/>
      <c r="AW138" s="102">
        <v>7024</v>
      </c>
      <c r="AX138" s="60" t="s">
        <v>280</v>
      </c>
      <c r="BE138" s="3">
        <f>C138*E138/1000</f>
        <v>145.34</v>
      </c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</row>
    <row r="139" spans="1:68" x14ac:dyDescent="0.25">
      <c r="A139" s="54" t="s">
        <v>36</v>
      </c>
      <c r="B139" s="54"/>
      <c r="C139" s="55">
        <v>1991</v>
      </c>
      <c r="D139" s="55">
        <v>80</v>
      </c>
      <c r="E139" s="143">
        <v>1</v>
      </c>
      <c r="F139" s="285"/>
      <c r="G139" s="309">
        <f t="shared" si="398"/>
        <v>0</v>
      </c>
      <c r="H139" s="300"/>
      <c r="I139" s="309">
        <f t="shared" si="685"/>
        <v>0</v>
      </c>
      <c r="J139" s="282"/>
      <c r="K139" s="309">
        <f t="shared" si="686"/>
        <v>0</v>
      </c>
      <c r="L139" s="282"/>
      <c r="M139" s="309">
        <f t="shared" si="687"/>
        <v>0</v>
      </c>
      <c r="N139" s="282">
        <v>1</v>
      </c>
      <c r="O139" s="309">
        <f t="shared" si="688"/>
        <v>0.15928</v>
      </c>
      <c r="P139" s="132"/>
      <c r="Q139" s="309">
        <f t="shared" si="689"/>
        <v>0</v>
      </c>
      <c r="R139" s="156"/>
      <c r="S139" s="309">
        <f t="shared" si="690"/>
        <v>0</v>
      </c>
      <c r="T139" s="316">
        <f t="shared" si="699"/>
        <v>1</v>
      </c>
      <c r="U139" s="312">
        <f t="shared" si="700"/>
        <v>0.15928</v>
      </c>
      <c r="V139" s="319">
        <f t="shared" si="691"/>
        <v>0</v>
      </c>
      <c r="W139" s="149">
        <f t="shared" si="692"/>
        <v>0</v>
      </c>
      <c r="X139" s="125">
        <f t="shared" si="679"/>
        <v>0.15928</v>
      </c>
      <c r="Y139" s="67">
        <v>2129</v>
      </c>
      <c r="Z139" s="67">
        <v>468</v>
      </c>
      <c r="AA139" s="68">
        <v>1</v>
      </c>
      <c r="AB139" s="285"/>
      <c r="AC139" s="309">
        <f t="shared" si="693"/>
        <v>0</v>
      </c>
      <c r="AD139" s="300"/>
      <c r="AE139" s="309">
        <f t="shared" si="693"/>
        <v>0</v>
      </c>
      <c r="AF139" s="282"/>
      <c r="AG139" s="309">
        <f t="shared" ref="AG139" si="723">$Y139*$Z139*AF139/1000000+2*AF139*$AS139*$AT139/1000000</f>
        <v>0</v>
      </c>
      <c r="AH139" s="282"/>
      <c r="AI139" s="309">
        <f t="shared" ref="AI139" si="724">$Y139*$Z139*AH139/1000000+AH139*$AS139*$AT139/1000000</f>
        <v>0</v>
      </c>
      <c r="AJ139" s="282">
        <v>1</v>
      </c>
      <c r="AK139" s="309">
        <f t="shared" ref="AK139" si="725">$Y139*$Z139*AJ139/1000000+AJ139*$AS139*$AT139/1000000</f>
        <v>0.99637200000000004</v>
      </c>
      <c r="AL139" s="132"/>
      <c r="AM139" s="309">
        <f t="shared" ref="AM139" si="726">$Y139*$Z139*AL139/1000000+AL139*$AS139*$AT139/1000000</f>
        <v>0</v>
      </c>
      <c r="AN139" s="156"/>
      <c r="AO139" s="309">
        <f t="shared" ref="AO139" si="727">$Y139*$Z139*AN139/1000000+AN139*$AS139*$AT139/1000000</f>
        <v>0</v>
      </c>
      <c r="AP139" s="316">
        <f t="shared" si="706"/>
        <v>1</v>
      </c>
      <c r="AQ139" s="312">
        <f t="shared" si="707"/>
        <v>0.99637200000000004</v>
      </c>
      <c r="AR139" s="63">
        <v>0.99637200000000004</v>
      </c>
      <c r="AS139" s="57"/>
      <c r="AT139" s="56"/>
      <c r="AU139" s="57"/>
      <c r="AV139" s="58"/>
      <c r="AW139" s="102">
        <v>7024</v>
      </c>
      <c r="AX139" s="60" t="s">
        <v>280</v>
      </c>
      <c r="BE139" s="3">
        <f>C139*E139/1000</f>
        <v>1.9910000000000001</v>
      </c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</row>
    <row r="140" spans="1:68" x14ac:dyDescent="0.25">
      <c r="A140" s="54" t="s">
        <v>37</v>
      </c>
      <c r="B140" s="54"/>
      <c r="C140" s="55">
        <v>1690</v>
      </c>
      <c r="D140" s="55">
        <v>80</v>
      </c>
      <c r="E140" s="143">
        <v>86</v>
      </c>
      <c r="F140" s="285">
        <v>8</v>
      </c>
      <c r="G140" s="309">
        <f t="shared" si="398"/>
        <v>1.0815999999999999</v>
      </c>
      <c r="H140" s="300">
        <v>20</v>
      </c>
      <c r="I140" s="309">
        <f t="shared" si="685"/>
        <v>2.7040000000000002</v>
      </c>
      <c r="J140" s="282">
        <v>4</v>
      </c>
      <c r="K140" s="309">
        <f t="shared" si="686"/>
        <v>0.54079999999999995</v>
      </c>
      <c r="L140" s="282">
        <v>12</v>
      </c>
      <c r="M140" s="309">
        <f t="shared" si="687"/>
        <v>1.6224000000000001</v>
      </c>
      <c r="N140" s="282">
        <v>18</v>
      </c>
      <c r="O140" s="309">
        <f t="shared" si="688"/>
        <v>2.4336000000000002</v>
      </c>
      <c r="P140" s="132">
        <v>4</v>
      </c>
      <c r="Q140" s="309">
        <f t="shared" si="689"/>
        <v>0.54079999999999995</v>
      </c>
      <c r="R140" s="156">
        <v>20</v>
      </c>
      <c r="S140" s="309">
        <f t="shared" si="690"/>
        <v>2.7040000000000002</v>
      </c>
      <c r="T140" s="316">
        <f t="shared" si="699"/>
        <v>86</v>
      </c>
      <c r="U140" s="312">
        <f t="shared" si="700"/>
        <v>11.627200000000002</v>
      </c>
      <c r="V140" s="319">
        <f t="shared" si="691"/>
        <v>0</v>
      </c>
      <c r="W140" s="149">
        <f t="shared" si="692"/>
        <v>0</v>
      </c>
      <c r="X140" s="125">
        <f t="shared" si="679"/>
        <v>11.6272</v>
      </c>
      <c r="Y140" s="67">
        <v>1828</v>
      </c>
      <c r="Z140" s="67">
        <v>468</v>
      </c>
      <c r="AA140" s="68">
        <v>86</v>
      </c>
      <c r="AB140" s="285">
        <v>8</v>
      </c>
      <c r="AC140" s="309">
        <f t="shared" si="693"/>
        <v>6.8440320000000003</v>
      </c>
      <c r="AD140" s="300">
        <v>20</v>
      </c>
      <c r="AE140" s="309">
        <f t="shared" si="693"/>
        <v>17.11008</v>
      </c>
      <c r="AF140" s="282">
        <v>4</v>
      </c>
      <c r="AG140" s="309">
        <f t="shared" ref="AG140" si="728">$Y140*$Z140*AF140/1000000+2*AF140*$AS140*$AT140/1000000</f>
        <v>3.4220160000000002</v>
      </c>
      <c r="AH140" s="282">
        <v>12</v>
      </c>
      <c r="AI140" s="309">
        <f t="shared" ref="AI140" si="729">$Y140*$Z140*AH140/1000000+AH140*$AS140*$AT140/1000000</f>
        <v>10.266048</v>
      </c>
      <c r="AJ140" s="282">
        <v>18</v>
      </c>
      <c r="AK140" s="309">
        <f t="shared" ref="AK140" si="730">$Y140*$Z140*AJ140/1000000+AJ140*$AS140*$AT140/1000000</f>
        <v>15.399072</v>
      </c>
      <c r="AL140" s="132">
        <v>4</v>
      </c>
      <c r="AM140" s="309">
        <f t="shared" ref="AM140" si="731">$Y140*$Z140*AL140/1000000+AL140*$AS140*$AT140/1000000</f>
        <v>3.4220160000000002</v>
      </c>
      <c r="AN140" s="156">
        <v>20</v>
      </c>
      <c r="AO140" s="309">
        <f t="shared" ref="AO140" si="732">$Y140*$Z140*AN140/1000000+AN140*$AS140*$AT140/1000000</f>
        <v>17.11008</v>
      </c>
      <c r="AP140" s="316">
        <f t="shared" si="706"/>
        <v>86</v>
      </c>
      <c r="AQ140" s="312">
        <f t="shared" si="707"/>
        <v>73.573343999999992</v>
      </c>
      <c r="AR140" s="63">
        <v>73.573344000000006</v>
      </c>
      <c r="AS140" s="57"/>
      <c r="AT140" s="56"/>
      <c r="AU140" s="57"/>
      <c r="AV140" s="58"/>
      <c r="AW140" s="102">
        <v>7024</v>
      </c>
      <c r="AX140" s="60" t="s">
        <v>280</v>
      </c>
      <c r="BE140" s="3">
        <f>C140*E140/1000</f>
        <v>145.34</v>
      </c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</row>
    <row r="141" spans="1:68" x14ac:dyDescent="0.25">
      <c r="A141" s="54" t="s">
        <v>38</v>
      </c>
      <c r="B141" s="54"/>
      <c r="C141" s="55">
        <v>1991</v>
      </c>
      <c r="D141" s="55">
        <v>80</v>
      </c>
      <c r="E141" s="143">
        <v>1</v>
      </c>
      <c r="F141" s="285"/>
      <c r="G141" s="309">
        <f t="shared" ref="G141:G204" si="733">$C141*$D141*F141/1000000</f>
        <v>0</v>
      </c>
      <c r="H141" s="300"/>
      <c r="I141" s="309">
        <f t="shared" si="685"/>
        <v>0</v>
      </c>
      <c r="J141" s="282"/>
      <c r="K141" s="309">
        <f t="shared" si="686"/>
        <v>0</v>
      </c>
      <c r="L141" s="282"/>
      <c r="M141" s="309">
        <f t="shared" si="687"/>
        <v>0</v>
      </c>
      <c r="N141" s="282">
        <v>1</v>
      </c>
      <c r="O141" s="309">
        <f t="shared" si="688"/>
        <v>0.15928</v>
      </c>
      <c r="P141" s="132"/>
      <c r="Q141" s="309">
        <f t="shared" si="689"/>
        <v>0</v>
      </c>
      <c r="R141" s="156"/>
      <c r="S141" s="309">
        <f t="shared" si="690"/>
        <v>0</v>
      </c>
      <c r="T141" s="316">
        <f t="shared" si="699"/>
        <v>1</v>
      </c>
      <c r="U141" s="312">
        <f t="shared" si="700"/>
        <v>0.15928</v>
      </c>
      <c r="V141" s="319">
        <f t="shared" si="691"/>
        <v>0</v>
      </c>
      <c r="W141" s="149">
        <f t="shared" si="692"/>
        <v>0</v>
      </c>
      <c r="X141" s="125">
        <f t="shared" si="679"/>
        <v>0.15928</v>
      </c>
      <c r="Y141" s="67">
        <v>2129</v>
      </c>
      <c r="Z141" s="67">
        <v>468</v>
      </c>
      <c r="AA141" s="68">
        <v>1</v>
      </c>
      <c r="AB141" s="285"/>
      <c r="AC141" s="309">
        <f t="shared" si="693"/>
        <v>0</v>
      </c>
      <c r="AD141" s="300"/>
      <c r="AE141" s="309">
        <f t="shared" si="693"/>
        <v>0</v>
      </c>
      <c r="AF141" s="282"/>
      <c r="AG141" s="309">
        <f t="shared" ref="AG141" si="734">$Y141*$Z141*AF141/1000000+2*AF141*$AS141*$AT141/1000000</f>
        <v>0</v>
      </c>
      <c r="AH141" s="282"/>
      <c r="AI141" s="309">
        <f t="shared" ref="AI141" si="735">$Y141*$Z141*AH141/1000000+AH141*$AS141*$AT141/1000000</f>
        <v>0</v>
      </c>
      <c r="AJ141" s="282">
        <v>1</v>
      </c>
      <c r="AK141" s="309">
        <f t="shared" ref="AK141" si="736">$Y141*$Z141*AJ141/1000000+AJ141*$AS141*$AT141/1000000</f>
        <v>0.99637200000000004</v>
      </c>
      <c r="AL141" s="132"/>
      <c r="AM141" s="309">
        <f t="shared" ref="AM141" si="737">$Y141*$Z141*AL141/1000000+AL141*$AS141*$AT141/1000000</f>
        <v>0</v>
      </c>
      <c r="AN141" s="156"/>
      <c r="AO141" s="309">
        <f t="shared" ref="AO141" si="738">$Y141*$Z141*AN141/1000000+AN141*$AS141*$AT141/1000000</f>
        <v>0</v>
      </c>
      <c r="AP141" s="316">
        <f t="shared" si="706"/>
        <v>1</v>
      </c>
      <c r="AQ141" s="312">
        <f t="shared" si="707"/>
        <v>0.99637200000000004</v>
      </c>
      <c r="AR141" s="63">
        <v>0.99637200000000004</v>
      </c>
      <c r="AS141" s="57"/>
      <c r="AT141" s="56"/>
      <c r="AU141" s="57"/>
      <c r="AV141" s="58"/>
      <c r="AW141" s="102">
        <v>7024</v>
      </c>
      <c r="AX141" s="60" t="s">
        <v>280</v>
      </c>
      <c r="BE141" s="3">
        <f>C141*E141/1000</f>
        <v>1.9910000000000001</v>
      </c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</row>
    <row r="142" spans="1:68" x14ac:dyDescent="0.25">
      <c r="A142" s="54" t="s">
        <v>39</v>
      </c>
      <c r="B142" s="54"/>
      <c r="C142" s="55">
        <v>1770</v>
      </c>
      <c r="D142" s="55">
        <v>80</v>
      </c>
      <c r="E142" s="143">
        <v>17</v>
      </c>
      <c r="F142" s="287">
        <v>1</v>
      </c>
      <c r="G142" s="309">
        <f t="shared" si="733"/>
        <v>0.1416</v>
      </c>
      <c r="H142" s="300"/>
      <c r="I142" s="309">
        <f t="shared" si="685"/>
        <v>0</v>
      </c>
      <c r="J142" s="282">
        <v>6</v>
      </c>
      <c r="K142" s="309">
        <f t="shared" si="686"/>
        <v>0.84960000000000002</v>
      </c>
      <c r="L142" s="282"/>
      <c r="M142" s="309">
        <f t="shared" si="687"/>
        <v>0</v>
      </c>
      <c r="N142" s="282">
        <v>4</v>
      </c>
      <c r="O142" s="309">
        <f t="shared" si="688"/>
        <v>0.56640000000000001</v>
      </c>
      <c r="P142" s="132">
        <v>6</v>
      </c>
      <c r="Q142" s="309">
        <f t="shared" si="689"/>
        <v>0.84960000000000002</v>
      </c>
      <c r="R142" s="156"/>
      <c r="S142" s="309">
        <f t="shared" si="690"/>
        <v>0</v>
      </c>
      <c r="T142" s="316">
        <f t="shared" si="699"/>
        <v>17</v>
      </c>
      <c r="U142" s="312">
        <f t="shared" si="700"/>
        <v>2.4072</v>
      </c>
      <c r="V142" s="319">
        <f t="shared" si="691"/>
        <v>0</v>
      </c>
      <c r="W142" s="149">
        <f t="shared" si="692"/>
        <v>0</v>
      </c>
      <c r="X142" s="125">
        <f t="shared" si="679"/>
        <v>2.4072</v>
      </c>
      <c r="Y142" s="67">
        <v>1908</v>
      </c>
      <c r="Z142" s="67">
        <v>148</v>
      </c>
      <c r="AA142" s="68">
        <v>17</v>
      </c>
      <c r="AB142" s="287">
        <v>1</v>
      </c>
      <c r="AC142" s="309">
        <f t="shared" si="693"/>
        <v>0.28238400000000002</v>
      </c>
      <c r="AD142" s="300"/>
      <c r="AE142" s="309">
        <f t="shared" si="693"/>
        <v>0</v>
      </c>
      <c r="AF142" s="282">
        <v>6</v>
      </c>
      <c r="AG142" s="309">
        <f t="shared" ref="AG142" si="739">$Y142*$Z142*AF142/1000000+2*AF142*$AS142*$AT142/1000000</f>
        <v>1.694304</v>
      </c>
      <c r="AH142" s="282"/>
      <c r="AI142" s="309">
        <f t="shared" ref="AI142" si="740">$Y142*$Z142*AH142/1000000+AH142*$AS142*$AT142/1000000</f>
        <v>0</v>
      </c>
      <c r="AJ142" s="282">
        <v>4</v>
      </c>
      <c r="AK142" s="309">
        <f t="shared" ref="AK142" si="741">$Y142*$Z142*AJ142/1000000+AJ142*$AS142*$AT142/1000000</f>
        <v>1.1295360000000001</v>
      </c>
      <c r="AL142" s="132">
        <v>6</v>
      </c>
      <c r="AM142" s="309">
        <f t="shared" ref="AM142" si="742">$Y142*$Z142*AL142/1000000+AL142*$AS142*$AT142/1000000</f>
        <v>1.694304</v>
      </c>
      <c r="AN142" s="156"/>
      <c r="AO142" s="309">
        <f t="shared" ref="AO142" si="743">$Y142*$Z142*AN142/1000000+AN142*$AS142*$AT142/1000000</f>
        <v>0</v>
      </c>
      <c r="AP142" s="316">
        <f t="shared" si="706"/>
        <v>17</v>
      </c>
      <c r="AQ142" s="312">
        <f t="shared" si="707"/>
        <v>4.8005279999999999</v>
      </c>
      <c r="AR142" s="63">
        <v>4.8005279999999999</v>
      </c>
      <c r="AS142" s="57"/>
      <c r="AT142" s="56"/>
      <c r="AU142" s="57"/>
      <c r="AV142" s="58"/>
      <c r="AW142" s="102">
        <v>7024</v>
      </c>
      <c r="AX142" s="60" t="s">
        <v>280</v>
      </c>
      <c r="BE142" s="48">
        <f>SUM(BE138:BE141)</f>
        <v>294.66200000000003</v>
      </c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</row>
    <row r="143" spans="1:68" x14ac:dyDescent="0.25">
      <c r="A143" s="54" t="s">
        <v>40</v>
      </c>
      <c r="B143" s="54"/>
      <c r="C143" s="55">
        <v>1210</v>
      </c>
      <c r="D143" s="55">
        <v>80</v>
      </c>
      <c r="E143" s="143">
        <v>103</v>
      </c>
      <c r="F143" s="289">
        <v>9</v>
      </c>
      <c r="G143" s="309">
        <f t="shared" si="733"/>
        <v>0.87119999999999997</v>
      </c>
      <c r="H143" s="300">
        <v>20</v>
      </c>
      <c r="I143" s="309">
        <f t="shared" si="685"/>
        <v>1.9359999999999999</v>
      </c>
      <c r="J143" s="282">
        <v>10</v>
      </c>
      <c r="K143" s="309">
        <f t="shared" si="686"/>
        <v>0.96799999999999997</v>
      </c>
      <c r="L143" s="282">
        <v>12</v>
      </c>
      <c r="M143" s="309">
        <f t="shared" si="687"/>
        <v>1.1616</v>
      </c>
      <c r="N143" s="282">
        <v>22</v>
      </c>
      <c r="O143" s="309">
        <f t="shared" si="688"/>
        <v>2.1295999999999999</v>
      </c>
      <c r="P143" s="132">
        <v>10</v>
      </c>
      <c r="Q143" s="309">
        <f t="shared" si="689"/>
        <v>0.96799999999999997</v>
      </c>
      <c r="R143" s="156">
        <v>20</v>
      </c>
      <c r="S143" s="309">
        <f t="shared" si="690"/>
        <v>1.9359999999999999</v>
      </c>
      <c r="T143" s="316">
        <f t="shared" si="699"/>
        <v>103</v>
      </c>
      <c r="U143" s="312">
        <f t="shared" si="700"/>
        <v>9.9703999999999997</v>
      </c>
      <c r="V143" s="319">
        <f t="shared" si="691"/>
        <v>0</v>
      </c>
      <c r="W143" s="149">
        <f t="shared" si="692"/>
        <v>0</v>
      </c>
      <c r="X143" s="125">
        <f t="shared" si="679"/>
        <v>9.9703999999999997</v>
      </c>
      <c r="Y143" s="67">
        <v>1348</v>
      </c>
      <c r="Z143" s="67">
        <v>148</v>
      </c>
      <c r="AA143" s="68">
        <v>103</v>
      </c>
      <c r="AB143" s="289">
        <v>9</v>
      </c>
      <c r="AC143" s="309">
        <f t="shared" si="693"/>
        <v>1.795536</v>
      </c>
      <c r="AD143" s="300">
        <v>20</v>
      </c>
      <c r="AE143" s="309">
        <f t="shared" si="693"/>
        <v>3.9900799999999998</v>
      </c>
      <c r="AF143" s="282">
        <v>10</v>
      </c>
      <c r="AG143" s="309">
        <f t="shared" ref="AG143" si="744">$Y143*$Z143*AF143/1000000+2*AF143*$AS143*$AT143/1000000</f>
        <v>1.9950399999999999</v>
      </c>
      <c r="AH143" s="282">
        <v>12</v>
      </c>
      <c r="AI143" s="309">
        <f t="shared" ref="AI143" si="745">$Y143*$Z143*AH143/1000000+AH143*$AS143*$AT143/1000000</f>
        <v>2.3940480000000002</v>
      </c>
      <c r="AJ143" s="282">
        <v>22</v>
      </c>
      <c r="AK143" s="309">
        <f t="shared" ref="AK143" si="746">$Y143*$Z143*AJ143/1000000+AJ143*$AS143*$AT143/1000000</f>
        <v>4.3890880000000001</v>
      </c>
      <c r="AL143" s="132">
        <v>10</v>
      </c>
      <c r="AM143" s="309">
        <f t="shared" ref="AM143" si="747">$Y143*$Z143*AL143/1000000+AL143*$AS143*$AT143/1000000</f>
        <v>1.9950399999999999</v>
      </c>
      <c r="AN143" s="156">
        <v>20</v>
      </c>
      <c r="AO143" s="309">
        <f t="shared" ref="AO143" si="748">$Y143*$Z143*AN143/1000000+AN143*$AS143*$AT143/1000000</f>
        <v>3.9900799999999998</v>
      </c>
      <c r="AP143" s="316">
        <f t="shared" si="706"/>
        <v>103</v>
      </c>
      <c r="AQ143" s="312">
        <f t="shared" si="707"/>
        <v>20.548911999999998</v>
      </c>
      <c r="AR143" s="63">
        <v>20.548912000000001</v>
      </c>
      <c r="AS143" s="57"/>
      <c r="AT143" s="56"/>
      <c r="AU143" s="57"/>
      <c r="AV143" s="58"/>
      <c r="AW143" s="102">
        <v>7024</v>
      </c>
      <c r="AX143" s="60" t="s">
        <v>280</v>
      </c>
    </row>
    <row r="144" spans="1:68" x14ac:dyDescent="0.25">
      <c r="A144" s="54" t="s">
        <v>41</v>
      </c>
      <c r="B144" s="54"/>
      <c r="C144" s="55">
        <v>2625</v>
      </c>
      <c r="D144" s="55">
        <v>80</v>
      </c>
      <c r="E144" s="143">
        <v>17</v>
      </c>
      <c r="F144" s="287">
        <v>1</v>
      </c>
      <c r="G144" s="309">
        <f t="shared" si="733"/>
        <v>0.21</v>
      </c>
      <c r="H144" s="300"/>
      <c r="I144" s="309">
        <f t="shared" si="685"/>
        <v>0</v>
      </c>
      <c r="J144" s="282">
        <v>6</v>
      </c>
      <c r="K144" s="309">
        <f t="shared" si="686"/>
        <v>1.26</v>
      </c>
      <c r="L144" s="282"/>
      <c r="M144" s="309">
        <f t="shared" si="687"/>
        <v>0</v>
      </c>
      <c r="N144" s="282">
        <v>4</v>
      </c>
      <c r="O144" s="309">
        <f t="shared" si="688"/>
        <v>0.84</v>
      </c>
      <c r="P144" s="132">
        <v>6</v>
      </c>
      <c r="Q144" s="309">
        <f t="shared" si="689"/>
        <v>1.26</v>
      </c>
      <c r="R144" s="156"/>
      <c r="S144" s="309">
        <f t="shared" si="690"/>
        <v>0</v>
      </c>
      <c r="T144" s="316">
        <f t="shared" si="699"/>
        <v>17</v>
      </c>
      <c r="U144" s="312">
        <f t="shared" si="700"/>
        <v>3.5700000000000003</v>
      </c>
      <c r="V144" s="319">
        <f t="shared" si="691"/>
        <v>0</v>
      </c>
      <c r="W144" s="149">
        <f t="shared" si="692"/>
        <v>0</v>
      </c>
      <c r="X144" s="125">
        <f t="shared" si="679"/>
        <v>3.57</v>
      </c>
      <c r="Y144" s="67">
        <v>2763</v>
      </c>
      <c r="Z144" s="67">
        <v>148</v>
      </c>
      <c r="AA144" s="68">
        <v>17</v>
      </c>
      <c r="AB144" s="287">
        <v>1</v>
      </c>
      <c r="AC144" s="309">
        <f t="shared" si="693"/>
        <v>0.40892400000000001</v>
      </c>
      <c r="AD144" s="300"/>
      <c r="AE144" s="309">
        <f t="shared" si="693"/>
        <v>0</v>
      </c>
      <c r="AF144" s="282">
        <v>6</v>
      </c>
      <c r="AG144" s="309">
        <f t="shared" ref="AG144" si="749">$Y144*$Z144*AF144/1000000+2*AF144*$AS144*$AT144/1000000</f>
        <v>2.4535439999999999</v>
      </c>
      <c r="AH144" s="282"/>
      <c r="AI144" s="309">
        <f t="shared" ref="AI144" si="750">$Y144*$Z144*AH144/1000000+AH144*$AS144*$AT144/1000000</f>
        <v>0</v>
      </c>
      <c r="AJ144" s="282">
        <v>4</v>
      </c>
      <c r="AK144" s="309">
        <f t="shared" ref="AK144" si="751">$Y144*$Z144*AJ144/1000000+AJ144*$AS144*$AT144/1000000</f>
        <v>1.635696</v>
      </c>
      <c r="AL144" s="132">
        <v>6</v>
      </c>
      <c r="AM144" s="309">
        <f t="shared" ref="AM144" si="752">$Y144*$Z144*AL144/1000000+AL144*$AS144*$AT144/1000000</f>
        <v>2.4535439999999999</v>
      </c>
      <c r="AN144" s="156"/>
      <c r="AO144" s="309">
        <f t="shared" ref="AO144" si="753">$Y144*$Z144*AN144/1000000+AN144*$AS144*$AT144/1000000</f>
        <v>0</v>
      </c>
      <c r="AP144" s="316">
        <f t="shared" si="706"/>
        <v>17</v>
      </c>
      <c r="AQ144" s="312">
        <f t="shared" si="707"/>
        <v>6.951708</v>
      </c>
      <c r="AR144" s="63">
        <v>6.951708</v>
      </c>
      <c r="AS144" s="57"/>
      <c r="AT144" s="56"/>
      <c r="AU144" s="57"/>
      <c r="AV144" s="58"/>
      <c r="AW144" s="102">
        <v>7024</v>
      </c>
      <c r="AX144" s="60" t="s">
        <v>280</v>
      </c>
    </row>
    <row r="145" spans="1:54" x14ac:dyDescent="0.25">
      <c r="A145" s="54" t="s">
        <v>42</v>
      </c>
      <c r="B145" s="54"/>
      <c r="C145" s="55">
        <v>845</v>
      </c>
      <c r="D145" s="55">
        <v>80</v>
      </c>
      <c r="E145" s="143">
        <v>53</v>
      </c>
      <c r="F145" s="287">
        <v>5</v>
      </c>
      <c r="G145" s="309">
        <f t="shared" si="733"/>
        <v>0.33800000000000002</v>
      </c>
      <c r="H145" s="300">
        <v>14</v>
      </c>
      <c r="I145" s="309">
        <f t="shared" si="685"/>
        <v>0.94640000000000002</v>
      </c>
      <c r="J145" s="282">
        <v>2</v>
      </c>
      <c r="K145" s="309">
        <f t="shared" si="686"/>
        <v>0.13519999999999999</v>
      </c>
      <c r="L145" s="282">
        <v>7</v>
      </c>
      <c r="M145" s="309">
        <f t="shared" si="687"/>
        <v>0.47320000000000001</v>
      </c>
      <c r="N145" s="282">
        <v>9</v>
      </c>
      <c r="O145" s="309">
        <f t="shared" si="688"/>
        <v>0.60840000000000005</v>
      </c>
      <c r="P145" s="132">
        <v>2</v>
      </c>
      <c r="Q145" s="309">
        <f t="shared" si="689"/>
        <v>0.13519999999999999</v>
      </c>
      <c r="R145" s="156">
        <v>14</v>
      </c>
      <c r="S145" s="309">
        <f t="shared" si="690"/>
        <v>0.94640000000000002</v>
      </c>
      <c r="T145" s="316">
        <f t="shared" si="699"/>
        <v>53</v>
      </c>
      <c r="U145" s="312">
        <f t="shared" si="700"/>
        <v>3.5828000000000002</v>
      </c>
      <c r="V145" s="319">
        <f t="shared" si="691"/>
        <v>0</v>
      </c>
      <c r="W145" s="149">
        <f t="shared" si="692"/>
        <v>0</v>
      </c>
      <c r="X145" s="125">
        <f t="shared" si="679"/>
        <v>3.5828000000000002</v>
      </c>
      <c r="Y145" s="67">
        <v>983</v>
      </c>
      <c r="Z145" s="67">
        <v>148</v>
      </c>
      <c r="AA145" s="68">
        <v>53</v>
      </c>
      <c r="AB145" s="287">
        <v>5</v>
      </c>
      <c r="AC145" s="309">
        <f t="shared" si="693"/>
        <v>0.72741999999999996</v>
      </c>
      <c r="AD145" s="300">
        <v>14</v>
      </c>
      <c r="AE145" s="309">
        <f t="shared" si="693"/>
        <v>2.0367760000000001</v>
      </c>
      <c r="AF145" s="282">
        <v>2</v>
      </c>
      <c r="AG145" s="309">
        <f t="shared" ref="AG145" si="754">$Y145*$Z145*AF145/1000000+2*AF145*$AS145*$AT145/1000000</f>
        <v>0.290968</v>
      </c>
      <c r="AH145" s="282">
        <v>7</v>
      </c>
      <c r="AI145" s="309">
        <f t="shared" ref="AI145" si="755">$Y145*$Z145*AH145/1000000+AH145*$AS145*$AT145/1000000</f>
        <v>1.0183880000000001</v>
      </c>
      <c r="AJ145" s="282">
        <v>9</v>
      </c>
      <c r="AK145" s="309">
        <f t="shared" ref="AK145" si="756">$Y145*$Z145*AJ145/1000000+AJ145*$AS145*$AT145/1000000</f>
        <v>1.309356</v>
      </c>
      <c r="AL145" s="132">
        <v>2</v>
      </c>
      <c r="AM145" s="309">
        <f t="shared" ref="AM145" si="757">$Y145*$Z145*AL145/1000000+AL145*$AS145*$AT145/1000000</f>
        <v>0.290968</v>
      </c>
      <c r="AN145" s="156">
        <v>14</v>
      </c>
      <c r="AO145" s="309">
        <f t="shared" ref="AO145" si="758">$Y145*$Z145*AN145/1000000+AN145*$AS145*$AT145/1000000</f>
        <v>2.0367760000000001</v>
      </c>
      <c r="AP145" s="316">
        <f t="shared" si="706"/>
        <v>53</v>
      </c>
      <c r="AQ145" s="312">
        <f t="shared" si="707"/>
        <v>7.7106520000000014</v>
      </c>
      <c r="AR145" s="63">
        <v>7.7106519999999996</v>
      </c>
      <c r="AS145" s="57"/>
      <c r="AT145" s="56"/>
      <c r="AU145" s="57"/>
      <c r="AV145" s="58"/>
      <c r="AW145" s="102">
        <v>7024</v>
      </c>
      <c r="AX145" s="60" t="s">
        <v>280</v>
      </c>
    </row>
    <row r="146" spans="1:54" x14ac:dyDescent="0.25">
      <c r="A146" s="54" t="s">
        <v>43</v>
      </c>
      <c r="B146" s="54"/>
      <c r="C146" s="55">
        <v>1175</v>
      </c>
      <c r="D146" s="55">
        <v>80</v>
      </c>
      <c r="E146" s="143">
        <v>31</v>
      </c>
      <c r="F146" s="287">
        <v>3</v>
      </c>
      <c r="G146" s="309">
        <f t="shared" si="733"/>
        <v>0.28199999999999997</v>
      </c>
      <c r="H146" s="300">
        <v>6</v>
      </c>
      <c r="I146" s="309">
        <f t="shared" si="685"/>
        <v>0.56399999999999995</v>
      </c>
      <c r="J146" s="282">
        <v>2</v>
      </c>
      <c r="K146" s="309">
        <f t="shared" si="686"/>
        <v>0.188</v>
      </c>
      <c r="L146" s="282">
        <v>5</v>
      </c>
      <c r="M146" s="309">
        <f t="shared" si="687"/>
        <v>0.47</v>
      </c>
      <c r="N146" s="282">
        <v>7</v>
      </c>
      <c r="O146" s="309">
        <f t="shared" si="688"/>
        <v>0.65800000000000003</v>
      </c>
      <c r="P146" s="132">
        <v>2</v>
      </c>
      <c r="Q146" s="309">
        <f t="shared" si="689"/>
        <v>0.188</v>
      </c>
      <c r="R146" s="156">
        <v>6</v>
      </c>
      <c r="S146" s="309">
        <f t="shared" si="690"/>
        <v>0.56399999999999995</v>
      </c>
      <c r="T146" s="316">
        <f t="shared" si="699"/>
        <v>31</v>
      </c>
      <c r="U146" s="312">
        <f t="shared" si="700"/>
        <v>2.9140000000000001</v>
      </c>
      <c r="V146" s="319">
        <f t="shared" si="691"/>
        <v>0</v>
      </c>
      <c r="W146" s="149">
        <f t="shared" si="692"/>
        <v>0</v>
      </c>
      <c r="X146" s="125">
        <f t="shared" si="679"/>
        <v>2.9140000000000001</v>
      </c>
      <c r="Y146" s="67">
        <v>1313</v>
      </c>
      <c r="Z146" s="67">
        <v>148</v>
      </c>
      <c r="AA146" s="68">
        <v>31</v>
      </c>
      <c r="AB146" s="287">
        <v>3</v>
      </c>
      <c r="AC146" s="309">
        <f t="shared" si="693"/>
        <v>0.58297200000000005</v>
      </c>
      <c r="AD146" s="300">
        <v>6</v>
      </c>
      <c r="AE146" s="309">
        <f t="shared" si="693"/>
        <v>1.1659440000000001</v>
      </c>
      <c r="AF146" s="282">
        <v>2</v>
      </c>
      <c r="AG146" s="309">
        <f t="shared" ref="AG146" si="759">$Y146*$Z146*AF146/1000000+2*AF146*$AS146*$AT146/1000000</f>
        <v>0.38864799999999999</v>
      </c>
      <c r="AH146" s="282">
        <v>5</v>
      </c>
      <c r="AI146" s="309">
        <f t="shared" ref="AI146" si="760">$Y146*$Z146*AH146/1000000+AH146*$AS146*$AT146/1000000</f>
        <v>0.97162000000000004</v>
      </c>
      <c r="AJ146" s="282">
        <v>7</v>
      </c>
      <c r="AK146" s="309">
        <f t="shared" ref="AK146" si="761">$Y146*$Z146*AJ146/1000000+AJ146*$AS146*$AT146/1000000</f>
        <v>1.360268</v>
      </c>
      <c r="AL146" s="132">
        <v>2</v>
      </c>
      <c r="AM146" s="309">
        <f t="shared" ref="AM146" si="762">$Y146*$Z146*AL146/1000000+AL146*$AS146*$AT146/1000000</f>
        <v>0.38864799999999999</v>
      </c>
      <c r="AN146" s="156">
        <v>6</v>
      </c>
      <c r="AO146" s="309">
        <f t="shared" ref="AO146" si="763">$Y146*$Z146*AN146/1000000+AN146*$AS146*$AT146/1000000</f>
        <v>1.1659440000000001</v>
      </c>
      <c r="AP146" s="316">
        <f t="shared" si="706"/>
        <v>31</v>
      </c>
      <c r="AQ146" s="312">
        <f t="shared" si="707"/>
        <v>6.024044</v>
      </c>
      <c r="AR146" s="63">
        <v>6.024044</v>
      </c>
      <c r="AS146" s="57"/>
      <c r="AT146" s="56"/>
      <c r="AU146" s="57"/>
      <c r="AV146" s="58"/>
      <c r="AW146" s="102">
        <v>7024</v>
      </c>
      <c r="AX146" s="60" t="s">
        <v>280</v>
      </c>
    </row>
    <row r="147" spans="1:54" x14ac:dyDescent="0.25">
      <c r="A147" s="54" t="s">
        <v>44</v>
      </c>
      <c r="B147" s="54"/>
      <c r="C147" s="55">
        <v>640</v>
      </c>
      <c r="D147" s="55">
        <v>80</v>
      </c>
      <c r="E147" s="143">
        <v>26</v>
      </c>
      <c r="F147" s="287">
        <v>3</v>
      </c>
      <c r="G147" s="309">
        <f t="shared" si="733"/>
        <v>0.15359999999999999</v>
      </c>
      <c r="H147" s="300">
        <v>7</v>
      </c>
      <c r="I147" s="309">
        <f t="shared" si="685"/>
        <v>0.3584</v>
      </c>
      <c r="J147" s="282">
        <v>2</v>
      </c>
      <c r="K147" s="309">
        <f t="shared" si="686"/>
        <v>0.1024</v>
      </c>
      <c r="L147" s="282">
        <v>2</v>
      </c>
      <c r="M147" s="309">
        <f t="shared" si="687"/>
        <v>0.1024</v>
      </c>
      <c r="N147" s="282">
        <v>3</v>
      </c>
      <c r="O147" s="309">
        <f t="shared" si="688"/>
        <v>0.15359999999999999</v>
      </c>
      <c r="P147" s="132">
        <v>2</v>
      </c>
      <c r="Q147" s="309">
        <f t="shared" si="689"/>
        <v>0.1024</v>
      </c>
      <c r="R147" s="156">
        <v>7</v>
      </c>
      <c r="S147" s="309">
        <f t="shared" si="690"/>
        <v>0.3584</v>
      </c>
      <c r="T147" s="316">
        <f t="shared" si="699"/>
        <v>26</v>
      </c>
      <c r="U147" s="312">
        <f t="shared" si="700"/>
        <v>1.3312000000000002</v>
      </c>
      <c r="V147" s="319">
        <f t="shared" si="691"/>
        <v>0</v>
      </c>
      <c r="W147" s="149">
        <f t="shared" si="692"/>
        <v>0</v>
      </c>
      <c r="X147" s="125">
        <f t="shared" si="679"/>
        <v>1.3311999999999999</v>
      </c>
      <c r="Y147" s="67">
        <v>778</v>
      </c>
      <c r="Z147" s="67">
        <v>148</v>
      </c>
      <c r="AA147" s="68">
        <v>26</v>
      </c>
      <c r="AB147" s="287">
        <v>3</v>
      </c>
      <c r="AC147" s="309">
        <f t="shared" si="693"/>
        <v>0.34543200000000002</v>
      </c>
      <c r="AD147" s="300">
        <v>7</v>
      </c>
      <c r="AE147" s="309">
        <f t="shared" si="693"/>
        <v>0.80600799999999995</v>
      </c>
      <c r="AF147" s="282">
        <v>2</v>
      </c>
      <c r="AG147" s="309">
        <f t="shared" ref="AG147" si="764">$Y147*$Z147*AF147/1000000+2*AF147*$AS147*$AT147/1000000</f>
        <v>0.23028799999999999</v>
      </c>
      <c r="AH147" s="282">
        <v>2</v>
      </c>
      <c r="AI147" s="309">
        <f t="shared" ref="AI147" si="765">$Y147*$Z147*AH147/1000000+AH147*$AS147*$AT147/1000000</f>
        <v>0.23028799999999999</v>
      </c>
      <c r="AJ147" s="282">
        <v>3</v>
      </c>
      <c r="AK147" s="309">
        <f t="shared" ref="AK147" si="766">$Y147*$Z147*AJ147/1000000+AJ147*$AS147*$AT147/1000000</f>
        <v>0.34543200000000002</v>
      </c>
      <c r="AL147" s="132">
        <v>2</v>
      </c>
      <c r="AM147" s="309">
        <f t="shared" ref="AM147" si="767">$Y147*$Z147*AL147/1000000+AL147*$AS147*$AT147/1000000</f>
        <v>0.23028799999999999</v>
      </c>
      <c r="AN147" s="156">
        <v>7</v>
      </c>
      <c r="AO147" s="309">
        <f t="shared" ref="AO147" si="768">$Y147*$Z147*AN147/1000000+AN147*$AS147*$AT147/1000000</f>
        <v>0.80600799999999995</v>
      </c>
      <c r="AP147" s="316">
        <f t="shared" si="706"/>
        <v>26</v>
      </c>
      <c r="AQ147" s="312">
        <f t="shared" si="707"/>
        <v>2.993744</v>
      </c>
      <c r="AR147" s="63">
        <v>2.993744</v>
      </c>
      <c r="AS147" s="57"/>
      <c r="AT147" s="56"/>
      <c r="AU147" s="57"/>
      <c r="AV147" s="58"/>
      <c r="AW147" s="102">
        <v>7024</v>
      </c>
      <c r="AX147" s="60" t="s">
        <v>280</v>
      </c>
    </row>
    <row r="148" spans="1:54" x14ac:dyDescent="0.25">
      <c r="A148" s="54" t="s">
        <v>45</v>
      </c>
      <c r="B148" s="54"/>
      <c r="C148" s="55">
        <v>1300</v>
      </c>
      <c r="D148" s="55">
        <v>80</v>
      </c>
      <c r="E148" s="143">
        <v>17</v>
      </c>
      <c r="F148" s="287">
        <v>1</v>
      </c>
      <c r="G148" s="309">
        <f t="shared" si="733"/>
        <v>0.104</v>
      </c>
      <c r="H148" s="300">
        <v>2</v>
      </c>
      <c r="I148" s="309">
        <f t="shared" si="685"/>
        <v>0.20799999999999999</v>
      </c>
      <c r="J148" s="282">
        <v>2</v>
      </c>
      <c r="K148" s="309">
        <f t="shared" si="686"/>
        <v>0.20799999999999999</v>
      </c>
      <c r="L148" s="282">
        <v>3</v>
      </c>
      <c r="M148" s="309">
        <f t="shared" si="687"/>
        <v>0.312</v>
      </c>
      <c r="N148" s="282">
        <v>4</v>
      </c>
      <c r="O148" s="309">
        <f t="shared" si="688"/>
        <v>0.41599999999999998</v>
      </c>
      <c r="P148" s="132">
        <v>2</v>
      </c>
      <c r="Q148" s="309">
        <f t="shared" si="689"/>
        <v>0.20799999999999999</v>
      </c>
      <c r="R148" s="156">
        <v>3</v>
      </c>
      <c r="S148" s="309">
        <f t="shared" si="690"/>
        <v>0.312</v>
      </c>
      <c r="T148" s="316">
        <f t="shared" si="699"/>
        <v>17</v>
      </c>
      <c r="U148" s="312">
        <f t="shared" si="700"/>
        <v>1.768</v>
      </c>
      <c r="V148" s="319">
        <f t="shared" si="691"/>
        <v>0</v>
      </c>
      <c r="W148" s="149">
        <f t="shared" si="692"/>
        <v>0</v>
      </c>
      <c r="X148" s="125">
        <f t="shared" si="679"/>
        <v>1.768</v>
      </c>
      <c r="Y148" s="67">
        <v>1438</v>
      </c>
      <c r="Z148" s="67">
        <v>148</v>
      </c>
      <c r="AA148" s="68">
        <v>17</v>
      </c>
      <c r="AB148" s="287">
        <v>1</v>
      </c>
      <c r="AC148" s="309">
        <f t="shared" si="693"/>
        <v>0.21282400000000001</v>
      </c>
      <c r="AD148" s="300">
        <v>2</v>
      </c>
      <c r="AE148" s="309">
        <f t="shared" si="693"/>
        <v>0.42564800000000003</v>
      </c>
      <c r="AF148" s="282">
        <v>2</v>
      </c>
      <c r="AG148" s="309">
        <f t="shared" ref="AG148" si="769">$Y148*$Z148*AF148/1000000+2*AF148*$AS148*$AT148/1000000</f>
        <v>0.42564800000000003</v>
      </c>
      <c r="AH148" s="282">
        <v>3</v>
      </c>
      <c r="AI148" s="309">
        <f t="shared" ref="AI148" si="770">$Y148*$Z148*AH148/1000000+AH148*$AS148*$AT148/1000000</f>
        <v>0.63847200000000004</v>
      </c>
      <c r="AJ148" s="282">
        <v>4</v>
      </c>
      <c r="AK148" s="309">
        <f t="shared" ref="AK148" si="771">$Y148*$Z148*AJ148/1000000+AJ148*$AS148*$AT148/1000000</f>
        <v>0.85129600000000005</v>
      </c>
      <c r="AL148" s="132">
        <v>2</v>
      </c>
      <c r="AM148" s="309">
        <f t="shared" ref="AM148" si="772">$Y148*$Z148*AL148/1000000+AL148*$AS148*$AT148/1000000</f>
        <v>0.42564800000000003</v>
      </c>
      <c r="AN148" s="156">
        <v>3</v>
      </c>
      <c r="AO148" s="309">
        <f t="shared" ref="AO148" si="773">$Y148*$Z148*AN148/1000000+AN148*$AS148*$AT148/1000000</f>
        <v>0.63847200000000004</v>
      </c>
      <c r="AP148" s="316">
        <f t="shared" si="706"/>
        <v>17</v>
      </c>
      <c r="AQ148" s="312">
        <f t="shared" si="707"/>
        <v>3.6180080000000006</v>
      </c>
      <c r="AR148" s="63">
        <v>3.6180080000000001</v>
      </c>
      <c r="AS148" s="57"/>
      <c r="AT148" s="56"/>
      <c r="AU148" s="57"/>
      <c r="AV148" s="58"/>
      <c r="AW148" s="102">
        <v>7024</v>
      </c>
      <c r="AX148" s="60" t="s">
        <v>280</v>
      </c>
    </row>
    <row r="149" spans="1:54" x14ac:dyDescent="0.25">
      <c r="A149" s="54" t="s">
        <v>46</v>
      </c>
      <c r="B149" s="54"/>
      <c r="C149" s="55">
        <v>320</v>
      </c>
      <c r="D149" s="55">
        <v>80</v>
      </c>
      <c r="E149" s="143">
        <v>28</v>
      </c>
      <c r="F149" s="287">
        <v>2</v>
      </c>
      <c r="G149" s="309">
        <f t="shared" si="733"/>
        <v>5.1200000000000002E-2</v>
      </c>
      <c r="H149" s="300">
        <v>8</v>
      </c>
      <c r="I149" s="309">
        <f t="shared" si="685"/>
        <v>0.20480000000000001</v>
      </c>
      <c r="J149" s="282"/>
      <c r="K149" s="309">
        <f t="shared" si="686"/>
        <v>0</v>
      </c>
      <c r="L149" s="282">
        <v>4</v>
      </c>
      <c r="M149" s="309">
        <f t="shared" si="687"/>
        <v>0.1024</v>
      </c>
      <c r="N149" s="282">
        <v>6</v>
      </c>
      <c r="O149" s="309">
        <f t="shared" si="688"/>
        <v>0.15359999999999999</v>
      </c>
      <c r="P149" s="132"/>
      <c r="Q149" s="309">
        <f t="shared" si="689"/>
        <v>0</v>
      </c>
      <c r="R149" s="156">
        <v>8</v>
      </c>
      <c r="S149" s="309">
        <f t="shared" si="690"/>
        <v>0.20480000000000001</v>
      </c>
      <c r="T149" s="316">
        <f t="shared" si="699"/>
        <v>28</v>
      </c>
      <c r="U149" s="312">
        <f t="shared" si="700"/>
        <v>0.71679999999999999</v>
      </c>
      <c r="V149" s="319">
        <f t="shared" si="691"/>
        <v>0</v>
      </c>
      <c r="W149" s="149">
        <f t="shared" si="692"/>
        <v>0</v>
      </c>
      <c r="X149" s="125">
        <f t="shared" si="679"/>
        <v>0.71679999999999999</v>
      </c>
      <c r="Y149" s="67">
        <v>458</v>
      </c>
      <c r="Z149" s="67">
        <v>148</v>
      </c>
      <c r="AA149" s="68">
        <v>28</v>
      </c>
      <c r="AB149" s="287">
        <v>2</v>
      </c>
      <c r="AC149" s="309">
        <f t="shared" si="693"/>
        <v>0.13556799999999999</v>
      </c>
      <c r="AD149" s="300">
        <v>8</v>
      </c>
      <c r="AE149" s="309">
        <f t="shared" si="693"/>
        <v>0.54227199999999998</v>
      </c>
      <c r="AF149" s="282"/>
      <c r="AG149" s="309">
        <f t="shared" ref="AG149" si="774">$Y149*$Z149*AF149/1000000+2*AF149*$AS149*$AT149/1000000</f>
        <v>0</v>
      </c>
      <c r="AH149" s="282">
        <v>4</v>
      </c>
      <c r="AI149" s="309">
        <f t="shared" ref="AI149" si="775">$Y149*$Z149*AH149/1000000+AH149*$AS149*$AT149/1000000</f>
        <v>0.27113599999999999</v>
      </c>
      <c r="AJ149" s="282">
        <v>6</v>
      </c>
      <c r="AK149" s="309">
        <f t="shared" ref="AK149" si="776">$Y149*$Z149*AJ149/1000000+AJ149*$AS149*$AT149/1000000</f>
        <v>0.40670400000000001</v>
      </c>
      <c r="AL149" s="132"/>
      <c r="AM149" s="309">
        <f t="shared" ref="AM149" si="777">$Y149*$Z149*AL149/1000000+AL149*$AS149*$AT149/1000000</f>
        <v>0</v>
      </c>
      <c r="AN149" s="156">
        <v>8</v>
      </c>
      <c r="AO149" s="309">
        <f t="shared" ref="AO149" si="778">$Y149*$Z149*AN149/1000000+AN149*$AS149*$AT149/1000000</f>
        <v>0.54227199999999998</v>
      </c>
      <c r="AP149" s="316">
        <f t="shared" si="706"/>
        <v>28</v>
      </c>
      <c r="AQ149" s="312">
        <f t="shared" si="707"/>
        <v>1.8979520000000001</v>
      </c>
      <c r="AR149" s="63">
        <v>1.8979520000000001</v>
      </c>
      <c r="AS149" s="57"/>
      <c r="AT149" s="56"/>
      <c r="AU149" s="57"/>
      <c r="AV149" s="58"/>
      <c r="AW149" s="102">
        <v>7024</v>
      </c>
      <c r="AX149" s="60" t="s">
        <v>280</v>
      </c>
    </row>
    <row r="150" spans="1:54" x14ac:dyDescent="0.25">
      <c r="A150" s="54" t="s">
        <v>47</v>
      </c>
      <c r="B150" s="54"/>
      <c r="C150" s="55">
        <v>1580</v>
      </c>
      <c r="D150" s="55">
        <v>80</v>
      </c>
      <c r="E150" s="143">
        <v>1</v>
      </c>
      <c r="F150" s="285"/>
      <c r="G150" s="309">
        <f t="shared" si="733"/>
        <v>0</v>
      </c>
      <c r="H150" s="300"/>
      <c r="I150" s="309">
        <f t="shared" si="685"/>
        <v>0</v>
      </c>
      <c r="J150" s="282"/>
      <c r="K150" s="309">
        <f t="shared" si="686"/>
        <v>0</v>
      </c>
      <c r="L150" s="282"/>
      <c r="M150" s="309">
        <f t="shared" si="687"/>
        <v>0</v>
      </c>
      <c r="N150" s="282">
        <v>1</v>
      </c>
      <c r="O150" s="309">
        <f t="shared" si="688"/>
        <v>0.12640000000000001</v>
      </c>
      <c r="P150" s="132"/>
      <c r="Q150" s="309">
        <f t="shared" si="689"/>
        <v>0</v>
      </c>
      <c r="R150" s="156"/>
      <c r="S150" s="309">
        <f t="shared" si="690"/>
        <v>0</v>
      </c>
      <c r="T150" s="316">
        <f t="shared" si="699"/>
        <v>1</v>
      </c>
      <c r="U150" s="312">
        <f t="shared" si="700"/>
        <v>0.12640000000000001</v>
      </c>
      <c r="V150" s="319">
        <f t="shared" si="691"/>
        <v>0</v>
      </c>
      <c r="W150" s="149">
        <f t="shared" si="692"/>
        <v>0</v>
      </c>
      <c r="X150" s="125">
        <f t="shared" si="679"/>
        <v>0.12640000000000001</v>
      </c>
      <c r="Y150" s="67">
        <v>1718</v>
      </c>
      <c r="Z150" s="67">
        <v>148</v>
      </c>
      <c r="AA150" s="68">
        <v>1</v>
      </c>
      <c r="AB150" s="285"/>
      <c r="AC150" s="309">
        <f t="shared" si="693"/>
        <v>0</v>
      </c>
      <c r="AD150" s="300"/>
      <c r="AE150" s="309">
        <f t="shared" si="693"/>
        <v>0</v>
      </c>
      <c r="AF150" s="282"/>
      <c r="AG150" s="309">
        <f t="shared" ref="AG150" si="779">$Y150*$Z150*AF150/1000000+2*AF150*$AS150*$AT150/1000000</f>
        <v>0</v>
      </c>
      <c r="AH150" s="282"/>
      <c r="AI150" s="309">
        <f t="shared" ref="AI150" si="780">$Y150*$Z150*AH150/1000000+AH150*$AS150*$AT150/1000000</f>
        <v>0</v>
      </c>
      <c r="AJ150" s="282">
        <v>1</v>
      </c>
      <c r="AK150" s="309">
        <f t="shared" ref="AK150" si="781">$Y150*$Z150*AJ150/1000000+AJ150*$AS150*$AT150/1000000</f>
        <v>0.25426399999999999</v>
      </c>
      <c r="AL150" s="132"/>
      <c r="AM150" s="309">
        <f t="shared" ref="AM150" si="782">$Y150*$Z150*AL150/1000000+AL150*$AS150*$AT150/1000000</f>
        <v>0</v>
      </c>
      <c r="AN150" s="156"/>
      <c r="AO150" s="309">
        <f t="shared" ref="AO150" si="783">$Y150*$Z150*AN150/1000000+AN150*$AS150*$AT150/1000000</f>
        <v>0</v>
      </c>
      <c r="AP150" s="316">
        <f t="shared" si="706"/>
        <v>1</v>
      </c>
      <c r="AQ150" s="312">
        <f t="shared" si="707"/>
        <v>0.25426399999999999</v>
      </c>
      <c r="AR150" s="63">
        <v>0.25426399999999999</v>
      </c>
      <c r="AS150" s="57"/>
      <c r="AT150" s="56"/>
      <c r="AU150" s="57"/>
      <c r="AV150" s="58"/>
      <c r="AW150" s="102">
        <v>7024</v>
      </c>
      <c r="AX150" s="60" t="s">
        <v>280</v>
      </c>
    </row>
    <row r="151" spans="1:54" x14ac:dyDescent="0.25">
      <c r="A151" s="54" t="s">
        <v>48</v>
      </c>
      <c r="B151" s="54"/>
      <c r="C151" s="55">
        <v>2090</v>
      </c>
      <c r="D151" s="55">
        <v>80</v>
      </c>
      <c r="E151" s="143">
        <v>1</v>
      </c>
      <c r="F151" s="285"/>
      <c r="G151" s="309">
        <f t="shared" si="733"/>
        <v>0</v>
      </c>
      <c r="H151" s="300"/>
      <c r="I151" s="309">
        <f t="shared" si="685"/>
        <v>0</v>
      </c>
      <c r="J151" s="282"/>
      <c r="K151" s="309">
        <f t="shared" si="686"/>
        <v>0</v>
      </c>
      <c r="L151" s="282"/>
      <c r="M151" s="309">
        <f t="shared" si="687"/>
        <v>0</v>
      </c>
      <c r="N151" s="282">
        <v>1</v>
      </c>
      <c r="O151" s="309">
        <f t="shared" si="688"/>
        <v>0.16719999999999999</v>
      </c>
      <c r="P151" s="132"/>
      <c r="Q151" s="309">
        <f t="shared" si="689"/>
        <v>0</v>
      </c>
      <c r="R151" s="156"/>
      <c r="S151" s="309">
        <f t="shared" si="690"/>
        <v>0</v>
      </c>
      <c r="T151" s="316">
        <f t="shared" si="699"/>
        <v>1</v>
      </c>
      <c r="U151" s="312">
        <f t="shared" si="700"/>
        <v>0.16719999999999999</v>
      </c>
      <c r="V151" s="319">
        <f t="shared" si="691"/>
        <v>0</v>
      </c>
      <c r="W151" s="149">
        <f t="shared" si="692"/>
        <v>0</v>
      </c>
      <c r="X151" s="125">
        <f t="shared" si="679"/>
        <v>0.16719999999999999</v>
      </c>
      <c r="Y151" s="67">
        <v>2228</v>
      </c>
      <c r="Z151" s="67">
        <v>148</v>
      </c>
      <c r="AA151" s="68">
        <v>1</v>
      </c>
      <c r="AB151" s="285"/>
      <c r="AC151" s="309">
        <f t="shared" si="693"/>
        <v>0</v>
      </c>
      <c r="AD151" s="300"/>
      <c r="AE151" s="309">
        <f t="shared" si="693"/>
        <v>0</v>
      </c>
      <c r="AF151" s="282"/>
      <c r="AG151" s="309">
        <f t="shared" ref="AG151" si="784">$Y151*$Z151*AF151/1000000+2*AF151*$AS151*$AT151/1000000</f>
        <v>0</v>
      </c>
      <c r="AH151" s="282"/>
      <c r="AI151" s="309">
        <f t="shared" ref="AI151" si="785">$Y151*$Z151*AH151/1000000+AH151*$AS151*$AT151/1000000</f>
        <v>0</v>
      </c>
      <c r="AJ151" s="282">
        <v>1</v>
      </c>
      <c r="AK151" s="309">
        <f t="shared" ref="AK151" si="786">$Y151*$Z151*AJ151/1000000+AJ151*$AS151*$AT151/1000000</f>
        <v>0.32974399999999998</v>
      </c>
      <c r="AL151" s="132"/>
      <c r="AM151" s="309">
        <f t="shared" ref="AM151" si="787">$Y151*$Z151*AL151/1000000+AL151*$AS151*$AT151/1000000</f>
        <v>0</v>
      </c>
      <c r="AN151" s="156"/>
      <c r="AO151" s="309">
        <f t="shared" ref="AO151" si="788">$Y151*$Z151*AN151/1000000+AN151*$AS151*$AT151/1000000</f>
        <v>0</v>
      </c>
      <c r="AP151" s="316">
        <f t="shared" si="706"/>
        <v>1</v>
      </c>
      <c r="AQ151" s="312">
        <f t="shared" si="707"/>
        <v>0.32974399999999998</v>
      </c>
      <c r="AR151" s="63">
        <v>0.32974399999999998</v>
      </c>
      <c r="AS151" s="57"/>
      <c r="AT151" s="56"/>
      <c r="AU151" s="57"/>
      <c r="AV151" s="58"/>
      <c r="AW151" s="102">
        <v>7024</v>
      </c>
      <c r="AX151" s="60" t="s">
        <v>280</v>
      </c>
    </row>
    <row r="152" spans="1:54" x14ac:dyDescent="0.25">
      <c r="A152" s="54" t="s">
        <v>168</v>
      </c>
      <c r="B152" s="54"/>
      <c r="C152" s="55">
        <v>1680</v>
      </c>
      <c r="D152" s="55">
        <v>1170</v>
      </c>
      <c r="E152" s="143">
        <v>4</v>
      </c>
      <c r="F152" s="285">
        <v>1</v>
      </c>
      <c r="G152" s="309">
        <f t="shared" si="733"/>
        <v>1.9656</v>
      </c>
      <c r="H152" s="300"/>
      <c r="I152" s="309">
        <f t="shared" si="685"/>
        <v>0</v>
      </c>
      <c r="J152" s="140">
        <v>2</v>
      </c>
      <c r="K152" s="309">
        <f t="shared" si="686"/>
        <v>3.9312</v>
      </c>
      <c r="L152" s="282"/>
      <c r="M152" s="309">
        <f t="shared" si="687"/>
        <v>0</v>
      </c>
      <c r="N152" s="282"/>
      <c r="O152" s="309">
        <f t="shared" si="688"/>
        <v>0</v>
      </c>
      <c r="P152" s="132">
        <v>1</v>
      </c>
      <c r="Q152" s="309">
        <f t="shared" si="689"/>
        <v>1.9656</v>
      </c>
      <c r="R152" s="156"/>
      <c r="S152" s="309">
        <f t="shared" si="690"/>
        <v>0</v>
      </c>
      <c r="T152" s="316">
        <f t="shared" si="699"/>
        <v>4</v>
      </c>
      <c r="U152" s="312">
        <f t="shared" si="700"/>
        <v>7.8624000000000001</v>
      </c>
      <c r="V152" s="319">
        <f t="shared" si="691"/>
        <v>0</v>
      </c>
      <c r="W152" s="149">
        <f t="shared" si="692"/>
        <v>0</v>
      </c>
      <c r="X152" s="125">
        <f t="shared" si="679"/>
        <v>7.8624000000000001</v>
      </c>
      <c r="Y152" s="67">
        <v>1818</v>
      </c>
      <c r="Z152" s="67">
        <v>1238</v>
      </c>
      <c r="AA152" s="68">
        <v>4</v>
      </c>
      <c r="AB152" s="285">
        <v>1</v>
      </c>
      <c r="AC152" s="309">
        <f t="shared" si="693"/>
        <v>2.393084</v>
      </c>
      <c r="AD152" s="300"/>
      <c r="AE152" s="309">
        <f t="shared" si="693"/>
        <v>0</v>
      </c>
      <c r="AF152" s="140">
        <v>2</v>
      </c>
      <c r="AG152" s="309">
        <f t="shared" ref="AG152" si="789">$Y152*$Z152*AF152/1000000+2*AF152*$AS152*$AT152/1000000</f>
        <v>5.0709680000000006</v>
      </c>
      <c r="AH152" s="282"/>
      <c r="AI152" s="309">
        <f t="shared" ref="AI152" si="790">$Y152*$Z152*AH152/1000000+AH152*$AS152*$AT152/1000000</f>
        <v>0</v>
      </c>
      <c r="AJ152" s="282"/>
      <c r="AK152" s="309">
        <f t="shared" ref="AK152" si="791">$Y152*$Z152*AJ152/1000000+AJ152*$AS152*$AT152/1000000</f>
        <v>0</v>
      </c>
      <c r="AL152" s="132">
        <v>1</v>
      </c>
      <c r="AM152" s="309">
        <f t="shared" ref="AM152" si="792">$Y152*$Z152*AL152/1000000+AL152*$AS152*$AT152/1000000</f>
        <v>2.393084</v>
      </c>
      <c r="AN152" s="156"/>
      <c r="AO152" s="309">
        <f t="shared" ref="AO152" si="793">$Y152*$Z152*AN152/1000000+AN152*$AS152*$AT152/1000000</f>
        <v>0</v>
      </c>
      <c r="AP152" s="316">
        <f t="shared" si="706"/>
        <v>4</v>
      </c>
      <c r="AQ152" s="312">
        <f t="shared" si="707"/>
        <v>9.8571360000000006</v>
      </c>
      <c r="AR152" s="63">
        <v>9.0027360000000005</v>
      </c>
      <c r="AS152" s="57">
        <f t="shared" ref="AS152:AS183" si="794">C152+100</f>
        <v>1780</v>
      </c>
      <c r="AT152" s="56">
        <v>80</v>
      </c>
      <c r="AU152" s="57">
        <f t="shared" ref="AU152:AU183" si="795">E152</f>
        <v>4</v>
      </c>
      <c r="AV152" s="58">
        <f>AS152*AT152*AU152/1000000</f>
        <v>0.5696</v>
      </c>
      <c r="AW152" s="59">
        <v>7024</v>
      </c>
      <c r="AX152" s="60" t="s">
        <v>281</v>
      </c>
      <c r="BB152" s="3">
        <f>AS152*AU152/1000</f>
        <v>7.12</v>
      </c>
    </row>
    <row r="153" spans="1:54" x14ac:dyDescent="0.25">
      <c r="A153" s="54" t="s">
        <v>169</v>
      </c>
      <c r="B153" s="54"/>
      <c r="C153" s="55">
        <v>1680</v>
      </c>
      <c r="D153" s="55">
        <v>975</v>
      </c>
      <c r="E153" s="143">
        <v>2</v>
      </c>
      <c r="F153" s="285"/>
      <c r="G153" s="309">
        <f t="shared" si="733"/>
        <v>0</v>
      </c>
      <c r="H153" s="300"/>
      <c r="I153" s="309">
        <f t="shared" si="685"/>
        <v>0</v>
      </c>
      <c r="J153" s="140">
        <v>2</v>
      </c>
      <c r="K153" s="309">
        <f t="shared" si="686"/>
        <v>3.2759999999999998</v>
      </c>
      <c r="L153" s="282"/>
      <c r="M153" s="309">
        <f t="shared" si="687"/>
        <v>0</v>
      </c>
      <c r="N153" s="282"/>
      <c r="O153" s="309">
        <f t="shared" si="688"/>
        <v>0</v>
      </c>
      <c r="P153" s="132"/>
      <c r="Q153" s="309">
        <f t="shared" si="689"/>
        <v>0</v>
      </c>
      <c r="R153" s="156"/>
      <c r="S153" s="309">
        <f t="shared" si="690"/>
        <v>0</v>
      </c>
      <c r="T153" s="316">
        <f t="shared" si="699"/>
        <v>2</v>
      </c>
      <c r="U153" s="312">
        <f t="shared" si="700"/>
        <v>3.2759999999999998</v>
      </c>
      <c r="V153" s="319">
        <f t="shared" si="691"/>
        <v>0</v>
      </c>
      <c r="W153" s="149">
        <f t="shared" si="692"/>
        <v>0</v>
      </c>
      <c r="X153" s="125">
        <f t="shared" si="679"/>
        <v>3.2759999999999998</v>
      </c>
      <c r="Y153" s="67">
        <v>1818</v>
      </c>
      <c r="Z153" s="67">
        <v>1043</v>
      </c>
      <c r="AA153" s="68">
        <v>2</v>
      </c>
      <c r="AB153" s="285"/>
      <c r="AC153" s="309">
        <f t="shared" si="693"/>
        <v>0</v>
      </c>
      <c r="AD153" s="300"/>
      <c r="AE153" s="309">
        <f t="shared" si="693"/>
        <v>0</v>
      </c>
      <c r="AF153" s="140">
        <v>2</v>
      </c>
      <c r="AG153" s="309">
        <f t="shared" ref="AG153" si="796">$Y153*$Z153*AF153/1000000+2*AF153*$AS153*$AT153/1000000</f>
        <v>4.3619479999999999</v>
      </c>
      <c r="AH153" s="282"/>
      <c r="AI153" s="309">
        <f t="shared" ref="AI153" si="797">$Y153*$Z153*AH153/1000000+AH153*$AS153*$AT153/1000000</f>
        <v>0</v>
      </c>
      <c r="AJ153" s="282"/>
      <c r="AK153" s="309">
        <f t="shared" ref="AK153" si="798">$Y153*$Z153*AJ153/1000000+AJ153*$AS153*$AT153/1000000</f>
        <v>0</v>
      </c>
      <c r="AL153" s="132"/>
      <c r="AM153" s="309">
        <f t="shared" ref="AM153" si="799">$Y153*$Z153*AL153/1000000+AL153*$AS153*$AT153/1000000</f>
        <v>0</v>
      </c>
      <c r="AN153" s="156"/>
      <c r="AO153" s="309">
        <f t="shared" ref="AO153" si="800">$Y153*$Z153*AN153/1000000+AN153*$AS153*$AT153/1000000</f>
        <v>0</v>
      </c>
      <c r="AP153" s="316">
        <f t="shared" si="706"/>
        <v>2</v>
      </c>
      <c r="AQ153" s="312">
        <f t="shared" si="707"/>
        <v>4.3619479999999999</v>
      </c>
      <c r="AR153" s="63">
        <v>3.7923480000000001</v>
      </c>
      <c r="AS153" s="57">
        <f t="shared" si="794"/>
        <v>1780</v>
      </c>
      <c r="AT153" s="56">
        <v>80</v>
      </c>
      <c r="AU153" s="57">
        <f t="shared" si="795"/>
        <v>2</v>
      </c>
      <c r="AV153" s="58">
        <f t="shared" ref="AV153:AV216" si="801">AS153*AT153*AU153/1000000</f>
        <v>0.2848</v>
      </c>
      <c r="AW153" s="59">
        <v>7024</v>
      </c>
      <c r="AX153" s="60" t="s">
        <v>281</v>
      </c>
      <c r="BB153" s="3">
        <f t="shared" ref="BB153:BB216" si="802">AS153*AU153/1000</f>
        <v>3.56</v>
      </c>
    </row>
    <row r="154" spans="1:54" x14ac:dyDescent="0.25">
      <c r="A154" s="54" t="s">
        <v>170</v>
      </c>
      <c r="B154" s="54"/>
      <c r="C154" s="55">
        <v>1680</v>
      </c>
      <c r="D154" s="55">
        <v>1000</v>
      </c>
      <c r="E154" s="143">
        <v>2</v>
      </c>
      <c r="F154" s="285"/>
      <c r="G154" s="309">
        <f t="shared" si="733"/>
        <v>0</v>
      </c>
      <c r="H154" s="300"/>
      <c r="I154" s="309">
        <f t="shared" si="685"/>
        <v>0</v>
      </c>
      <c r="J154" s="140"/>
      <c r="K154" s="309">
        <f t="shared" si="686"/>
        <v>0</v>
      </c>
      <c r="L154" s="282"/>
      <c r="M154" s="309">
        <f t="shared" si="687"/>
        <v>0</v>
      </c>
      <c r="N154" s="282"/>
      <c r="O154" s="309">
        <f t="shared" si="688"/>
        <v>0</v>
      </c>
      <c r="P154" s="132">
        <v>2</v>
      </c>
      <c r="Q154" s="309">
        <f t="shared" si="689"/>
        <v>3.36</v>
      </c>
      <c r="R154" s="156"/>
      <c r="S154" s="309">
        <f t="shared" si="690"/>
        <v>0</v>
      </c>
      <c r="T154" s="316">
        <f t="shared" si="699"/>
        <v>2</v>
      </c>
      <c r="U154" s="312">
        <f t="shared" si="700"/>
        <v>3.36</v>
      </c>
      <c r="V154" s="319">
        <f t="shared" si="691"/>
        <v>0</v>
      </c>
      <c r="W154" s="149">
        <f t="shared" si="692"/>
        <v>0</v>
      </c>
      <c r="X154" s="125">
        <f t="shared" si="679"/>
        <v>3.36</v>
      </c>
      <c r="Y154" s="67">
        <v>1818</v>
      </c>
      <c r="Z154" s="67">
        <v>1068</v>
      </c>
      <c r="AA154" s="68">
        <v>2</v>
      </c>
      <c r="AB154" s="285"/>
      <c r="AC154" s="309">
        <f t="shared" si="693"/>
        <v>0</v>
      </c>
      <c r="AD154" s="300"/>
      <c r="AE154" s="309">
        <f t="shared" si="693"/>
        <v>0</v>
      </c>
      <c r="AF154" s="140"/>
      <c r="AG154" s="309">
        <f t="shared" ref="AG154" si="803">$Y154*$Z154*AF154/1000000+2*AF154*$AS154*$AT154/1000000</f>
        <v>0</v>
      </c>
      <c r="AH154" s="282"/>
      <c r="AI154" s="309">
        <f t="shared" ref="AI154" si="804">$Y154*$Z154*AH154/1000000+AH154*$AS154*$AT154/1000000</f>
        <v>0</v>
      </c>
      <c r="AJ154" s="282"/>
      <c r="AK154" s="309">
        <f t="shared" ref="AK154" si="805">$Y154*$Z154*AJ154/1000000+AJ154*$AS154*$AT154/1000000</f>
        <v>0</v>
      </c>
      <c r="AL154" s="132">
        <v>2</v>
      </c>
      <c r="AM154" s="309">
        <f t="shared" ref="AM154" si="806">$Y154*$Z154*AL154/1000000+AL154*$AS154*$AT154/1000000</f>
        <v>4.1680479999999998</v>
      </c>
      <c r="AN154" s="156"/>
      <c r="AO154" s="309">
        <f t="shared" ref="AO154" si="807">$Y154*$Z154*AN154/1000000+AN154*$AS154*$AT154/1000000</f>
        <v>0</v>
      </c>
      <c r="AP154" s="316">
        <f t="shared" si="706"/>
        <v>2</v>
      </c>
      <c r="AQ154" s="312">
        <f t="shared" si="707"/>
        <v>4.1680479999999998</v>
      </c>
      <c r="AR154" s="63">
        <v>3.883248</v>
      </c>
      <c r="AS154" s="57">
        <f t="shared" si="794"/>
        <v>1780</v>
      </c>
      <c r="AT154" s="56">
        <v>80</v>
      </c>
      <c r="AU154" s="57">
        <f t="shared" si="795"/>
        <v>2</v>
      </c>
      <c r="AV154" s="58">
        <f t="shared" si="801"/>
        <v>0.2848</v>
      </c>
      <c r="AW154" s="59">
        <v>7024</v>
      </c>
      <c r="AX154" s="60" t="s">
        <v>281</v>
      </c>
      <c r="BB154" s="3">
        <f t="shared" si="802"/>
        <v>3.56</v>
      </c>
    </row>
    <row r="155" spans="1:54" x14ac:dyDescent="0.25">
      <c r="A155" s="54" t="s">
        <v>171</v>
      </c>
      <c r="B155" s="54"/>
      <c r="C155" s="55">
        <v>1680</v>
      </c>
      <c r="D155" s="55">
        <v>489</v>
      </c>
      <c r="E155" s="143">
        <v>1</v>
      </c>
      <c r="F155" s="285">
        <v>1</v>
      </c>
      <c r="G155" s="309">
        <f t="shared" si="733"/>
        <v>0.82152000000000003</v>
      </c>
      <c r="H155" s="300"/>
      <c r="I155" s="309">
        <f t="shared" si="685"/>
        <v>0</v>
      </c>
      <c r="J155" s="140"/>
      <c r="K155" s="309">
        <f t="shared" si="686"/>
        <v>0</v>
      </c>
      <c r="L155" s="282"/>
      <c r="M155" s="309">
        <f t="shared" si="687"/>
        <v>0</v>
      </c>
      <c r="N155" s="282"/>
      <c r="O155" s="309">
        <f t="shared" si="688"/>
        <v>0</v>
      </c>
      <c r="P155" s="132"/>
      <c r="Q155" s="309">
        <f t="shared" si="689"/>
        <v>0</v>
      </c>
      <c r="R155" s="156"/>
      <c r="S155" s="309">
        <f t="shared" si="690"/>
        <v>0</v>
      </c>
      <c r="T155" s="316">
        <f t="shared" si="699"/>
        <v>1</v>
      </c>
      <c r="U155" s="312">
        <f t="shared" si="700"/>
        <v>0.82152000000000003</v>
      </c>
      <c r="V155" s="319">
        <f t="shared" si="691"/>
        <v>0</v>
      </c>
      <c r="W155" s="149">
        <f t="shared" si="692"/>
        <v>0</v>
      </c>
      <c r="X155" s="125">
        <f t="shared" si="679"/>
        <v>0.82152000000000003</v>
      </c>
      <c r="Y155" s="67">
        <v>1818</v>
      </c>
      <c r="Z155" s="67">
        <v>557</v>
      </c>
      <c r="AA155" s="68">
        <v>1</v>
      </c>
      <c r="AB155" s="285">
        <v>1</v>
      </c>
      <c r="AC155" s="309">
        <f t="shared" si="693"/>
        <v>1.1550260000000001</v>
      </c>
      <c r="AD155" s="300"/>
      <c r="AE155" s="309">
        <f t="shared" si="693"/>
        <v>0</v>
      </c>
      <c r="AF155" s="140"/>
      <c r="AG155" s="309">
        <f t="shared" ref="AG155" si="808">$Y155*$Z155*AF155/1000000+2*AF155*$AS155*$AT155/1000000</f>
        <v>0</v>
      </c>
      <c r="AH155" s="282"/>
      <c r="AI155" s="309">
        <f t="shared" ref="AI155" si="809">$Y155*$Z155*AH155/1000000+AH155*$AS155*$AT155/1000000</f>
        <v>0</v>
      </c>
      <c r="AJ155" s="282"/>
      <c r="AK155" s="309">
        <f t="shared" ref="AK155" si="810">$Y155*$Z155*AJ155/1000000+AJ155*$AS155*$AT155/1000000</f>
        <v>0</v>
      </c>
      <c r="AL155" s="132"/>
      <c r="AM155" s="309">
        <f t="shared" ref="AM155" si="811">$Y155*$Z155*AL155/1000000+AL155*$AS155*$AT155/1000000</f>
        <v>0</v>
      </c>
      <c r="AN155" s="156"/>
      <c r="AO155" s="309">
        <f t="shared" ref="AO155" si="812">$Y155*$Z155*AN155/1000000+AN155*$AS155*$AT155/1000000</f>
        <v>0</v>
      </c>
      <c r="AP155" s="316">
        <f t="shared" si="706"/>
        <v>1</v>
      </c>
      <c r="AQ155" s="312">
        <f t="shared" si="707"/>
        <v>1.1550260000000001</v>
      </c>
      <c r="AR155" s="63">
        <v>1.012626</v>
      </c>
      <c r="AS155" s="57">
        <f t="shared" si="794"/>
        <v>1780</v>
      </c>
      <c r="AT155" s="56">
        <v>80</v>
      </c>
      <c r="AU155" s="57">
        <f t="shared" si="795"/>
        <v>1</v>
      </c>
      <c r="AV155" s="58">
        <f t="shared" si="801"/>
        <v>0.1424</v>
      </c>
      <c r="AW155" s="59">
        <v>7024</v>
      </c>
      <c r="AX155" s="60" t="s">
        <v>281</v>
      </c>
      <c r="BB155" s="3">
        <f t="shared" si="802"/>
        <v>1.78</v>
      </c>
    </row>
    <row r="156" spans="1:54" x14ac:dyDescent="0.25">
      <c r="A156" s="54" t="s">
        <v>172</v>
      </c>
      <c r="B156" s="54"/>
      <c r="C156" s="55">
        <v>1680</v>
      </c>
      <c r="D156" s="55">
        <v>548</v>
      </c>
      <c r="E156" s="143">
        <v>1</v>
      </c>
      <c r="F156" s="285"/>
      <c r="G156" s="309">
        <f t="shared" si="733"/>
        <v>0</v>
      </c>
      <c r="H156" s="300"/>
      <c r="I156" s="309">
        <f t="shared" si="685"/>
        <v>0</v>
      </c>
      <c r="J156" s="140"/>
      <c r="K156" s="309">
        <f t="shared" si="686"/>
        <v>0</v>
      </c>
      <c r="L156" s="282"/>
      <c r="M156" s="309">
        <f t="shared" si="687"/>
        <v>0</v>
      </c>
      <c r="N156" s="282">
        <v>1</v>
      </c>
      <c r="O156" s="309">
        <f t="shared" si="688"/>
        <v>0.92064000000000001</v>
      </c>
      <c r="P156" s="132"/>
      <c r="Q156" s="309">
        <f t="shared" si="689"/>
        <v>0</v>
      </c>
      <c r="R156" s="156"/>
      <c r="S156" s="309">
        <f t="shared" si="690"/>
        <v>0</v>
      </c>
      <c r="T156" s="316">
        <f t="shared" si="699"/>
        <v>1</v>
      </c>
      <c r="U156" s="312">
        <f t="shared" si="700"/>
        <v>0.92064000000000001</v>
      </c>
      <c r="V156" s="319">
        <f t="shared" si="691"/>
        <v>0</v>
      </c>
      <c r="W156" s="149">
        <f t="shared" si="692"/>
        <v>0</v>
      </c>
      <c r="X156" s="125">
        <f t="shared" si="679"/>
        <v>0.92064000000000001</v>
      </c>
      <c r="Y156" s="67">
        <v>1818</v>
      </c>
      <c r="Z156" s="67">
        <v>616</v>
      </c>
      <c r="AA156" s="68">
        <v>1</v>
      </c>
      <c r="AB156" s="285"/>
      <c r="AC156" s="309">
        <f t="shared" si="693"/>
        <v>0</v>
      </c>
      <c r="AD156" s="300"/>
      <c r="AE156" s="309">
        <f t="shared" si="693"/>
        <v>0</v>
      </c>
      <c r="AF156" s="140"/>
      <c r="AG156" s="309">
        <f t="shared" ref="AG156" si="813">$Y156*$Z156*AF156/1000000+2*AF156*$AS156*$AT156/1000000</f>
        <v>0</v>
      </c>
      <c r="AH156" s="282"/>
      <c r="AI156" s="309">
        <f t="shared" ref="AI156" si="814">$Y156*$Z156*AH156/1000000+AH156*$AS156*$AT156/1000000</f>
        <v>0</v>
      </c>
      <c r="AJ156" s="282">
        <v>1</v>
      </c>
      <c r="AK156" s="309">
        <f t="shared" ref="AK156" si="815">$Y156*$Z156*AJ156/1000000+AJ156*$AS156*$AT156/1000000</f>
        <v>1.2622880000000001</v>
      </c>
      <c r="AL156" s="132"/>
      <c r="AM156" s="309">
        <f t="shared" ref="AM156" si="816">$Y156*$Z156*AL156/1000000+AL156*$AS156*$AT156/1000000</f>
        <v>0</v>
      </c>
      <c r="AN156" s="156"/>
      <c r="AO156" s="309">
        <f t="shared" ref="AO156" si="817">$Y156*$Z156*AN156/1000000+AN156*$AS156*$AT156/1000000</f>
        <v>0</v>
      </c>
      <c r="AP156" s="316">
        <f t="shared" si="706"/>
        <v>1</v>
      </c>
      <c r="AQ156" s="312">
        <f t="shared" si="707"/>
        <v>1.2622880000000001</v>
      </c>
      <c r="AR156" s="63">
        <v>1.119888</v>
      </c>
      <c r="AS156" s="57">
        <f t="shared" si="794"/>
        <v>1780</v>
      </c>
      <c r="AT156" s="56">
        <v>80</v>
      </c>
      <c r="AU156" s="57">
        <f t="shared" si="795"/>
        <v>1</v>
      </c>
      <c r="AV156" s="58">
        <f t="shared" si="801"/>
        <v>0.1424</v>
      </c>
      <c r="AW156" s="59">
        <v>7024</v>
      </c>
      <c r="AX156" s="60" t="s">
        <v>281</v>
      </c>
      <c r="BB156" s="3">
        <f t="shared" si="802"/>
        <v>1.78</v>
      </c>
    </row>
    <row r="157" spans="1:54" x14ac:dyDescent="0.25">
      <c r="A157" s="54" t="s">
        <v>173</v>
      </c>
      <c r="B157" s="54"/>
      <c r="C157" s="55">
        <v>1680</v>
      </c>
      <c r="D157" s="55">
        <v>878</v>
      </c>
      <c r="E157" s="143">
        <v>1</v>
      </c>
      <c r="F157" s="285"/>
      <c r="G157" s="309">
        <f t="shared" si="733"/>
        <v>0</v>
      </c>
      <c r="H157" s="300"/>
      <c r="I157" s="309">
        <f t="shared" si="685"/>
        <v>0</v>
      </c>
      <c r="J157" s="140"/>
      <c r="K157" s="309">
        <f t="shared" si="686"/>
        <v>0</v>
      </c>
      <c r="L157" s="282"/>
      <c r="M157" s="309">
        <f t="shared" si="687"/>
        <v>0</v>
      </c>
      <c r="N157" s="282"/>
      <c r="O157" s="309">
        <f t="shared" si="688"/>
        <v>0</v>
      </c>
      <c r="P157" s="132">
        <v>1</v>
      </c>
      <c r="Q157" s="309">
        <f t="shared" si="689"/>
        <v>1.4750399999999999</v>
      </c>
      <c r="R157" s="156"/>
      <c r="S157" s="309">
        <f t="shared" si="690"/>
        <v>0</v>
      </c>
      <c r="T157" s="316">
        <f t="shared" si="699"/>
        <v>1</v>
      </c>
      <c r="U157" s="312">
        <f t="shared" si="700"/>
        <v>1.4750399999999999</v>
      </c>
      <c r="V157" s="319">
        <f t="shared" si="691"/>
        <v>0</v>
      </c>
      <c r="W157" s="149">
        <f t="shared" si="692"/>
        <v>0</v>
      </c>
      <c r="X157" s="125">
        <f t="shared" si="679"/>
        <v>1.4750399999999999</v>
      </c>
      <c r="Y157" s="67">
        <v>1818</v>
      </c>
      <c r="Z157" s="67">
        <v>946</v>
      </c>
      <c r="AA157" s="68">
        <v>1</v>
      </c>
      <c r="AB157" s="285"/>
      <c r="AC157" s="309">
        <f t="shared" si="693"/>
        <v>0</v>
      </c>
      <c r="AD157" s="300"/>
      <c r="AE157" s="309">
        <f t="shared" si="693"/>
        <v>0</v>
      </c>
      <c r="AF157" s="140"/>
      <c r="AG157" s="309">
        <f t="shared" ref="AG157" si="818">$Y157*$Z157*AF157/1000000+2*AF157*$AS157*$AT157/1000000</f>
        <v>0</v>
      </c>
      <c r="AH157" s="282"/>
      <c r="AI157" s="309">
        <f t="shared" ref="AI157" si="819">$Y157*$Z157*AH157/1000000+AH157*$AS157*$AT157/1000000</f>
        <v>0</v>
      </c>
      <c r="AJ157" s="282"/>
      <c r="AK157" s="309">
        <f t="shared" ref="AK157" si="820">$Y157*$Z157*AJ157/1000000+AJ157*$AS157*$AT157/1000000</f>
        <v>0</v>
      </c>
      <c r="AL157" s="132">
        <v>1</v>
      </c>
      <c r="AM157" s="309">
        <f t="shared" ref="AM157" si="821">$Y157*$Z157*AL157/1000000+AL157*$AS157*$AT157/1000000</f>
        <v>1.862228</v>
      </c>
      <c r="AN157" s="156"/>
      <c r="AO157" s="309">
        <f t="shared" ref="AO157" si="822">$Y157*$Z157*AN157/1000000+AN157*$AS157*$AT157/1000000</f>
        <v>0</v>
      </c>
      <c r="AP157" s="316">
        <f t="shared" si="706"/>
        <v>1</v>
      </c>
      <c r="AQ157" s="312">
        <f t="shared" si="707"/>
        <v>1.862228</v>
      </c>
      <c r="AR157" s="63">
        <v>1.7198279999999999</v>
      </c>
      <c r="AS157" s="57">
        <f t="shared" si="794"/>
        <v>1780</v>
      </c>
      <c r="AT157" s="56">
        <v>80</v>
      </c>
      <c r="AU157" s="57">
        <f t="shared" si="795"/>
        <v>1</v>
      </c>
      <c r="AV157" s="58">
        <f t="shared" si="801"/>
        <v>0.1424</v>
      </c>
      <c r="AW157" s="59">
        <v>7024</v>
      </c>
      <c r="AX157" s="60" t="s">
        <v>281</v>
      </c>
      <c r="BB157" s="3">
        <f t="shared" si="802"/>
        <v>1.78</v>
      </c>
    </row>
    <row r="158" spans="1:54" x14ac:dyDescent="0.25">
      <c r="A158" s="54" t="s">
        <v>276</v>
      </c>
      <c r="B158" s="54"/>
      <c r="C158" s="55">
        <v>1680</v>
      </c>
      <c r="D158" s="55">
        <v>978</v>
      </c>
      <c r="E158" s="143">
        <v>1</v>
      </c>
      <c r="F158" s="285"/>
      <c r="G158" s="309">
        <f t="shared" si="733"/>
        <v>0</v>
      </c>
      <c r="H158" s="300"/>
      <c r="I158" s="309">
        <f t="shared" si="685"/>
        <v>0</v>
      </c>
      <c r="J158" s="140"/>
      <c r="K158" s="309">
        <f t="shared" si="686"/>
        <v>0</v>
      </c>
      <c r="L158" s="282"/>
      <c r="M158" s="309">
        <f t="shared" si="687"/>
        <v>0</v>
      </c>
      <c r="N158" s="282"/>
      <c r="O158" s="309">
        <f t="shared" si="688"/>
        <v>0</v>
      </c>
      <c r="P158" s="132">
        <v>1</v>
      </c>
      <c r="Q158" s="309">
        <f t="shared" si="689"/>
        <v>1.6430400000000001</v>
      </c>
      <c r="R158" s="156"/>
      <c r="S158" s="309">
        <f t="shared" si="690"/>
        <v>0</v>
      </c>
      <c r="T158" s="316">
        <f t="shared" si="699"/>
        <v>1</v>
      </c>
      <c r="U158" s="312">
        <f t="shared" si="700"/>
        <v>1.6430400000000001</v>
      </c>
      <c r="V158" s="319">
        <f t="shared" si="691"/>
        <v>0</v>
      </c>
      <c r="W158" s="149">
        <f t="shared" si="692"/>
        <v>0</v>
      </c>
      <c r="X158" s="125">
        <f t="shared" si="679"/>
        <v>1.6430400000000001</v>
      </c>
      <c r="Y158" s="67">
        <v>1818</v>
      </c>
      <c r="Z158" s="67">
        <v>1046</v>
      </c>
      <c r="AA158" s="68">
        <v>1</v>
      </c>
      <c r="AB158" s="285"/>
      <c r="AC158" s="309">
        <f t="shared" si="693"/>
        <v>0</v>
      </c>
      <c r="AD158" s="300"/>
      <c r="AE158" s="309">
        <f t="shared" si="693"/>
        <v>0</v>
      </c>
      <c r="AF158" s="140"/>
      <c r="AG158" s="309">
        <f t="shared" ref="AG158" si="823">$Y158*$Z158*AF158/1000000+2*AF158*$AS158*$AT158/1000000</f>
        <v>0</v>
      </c>
      <c r="AH158" s="282"/>
      <c r="AI158" s="309">
        <f t="shared" ref="AI158" si="824">$Y158*$Z158*AH158/1000000+AH158*$AS158*$AT158/1000000</f>
        <v>0</v>
      </c>
      <c r="AJ158" s="282"/>
      <c r="AK158" s="309">
        <f t="shared" ref="AK158" si="825">$Y158*$Z158*AJ158/1000000+AJ158*$AS158*$AT158/1000000</f>
        <v>0</v>
      </c>
      <c r="AL158" s="132">
        <v>1</v>
      </c>
      <c r="AM158" s="309">
        <f t="shared" ref="AM158" si="826">$Y158*$Z158*AL158/1000000+AL158*$AS158*$AT158/1000000</f>
        <v>2.044028</v>
      </c>
      <c r="AN158" s="156"/>
      <c r="AO158" s="309">
        <f t="shared" ref="AO158" si="827">$Y158*$Z158*AN158/1000000+AN158*$AS158*$AT158/1000000</f>
        <v>0</v>
      </c>
      <c r="AP158" s="316">
        <f t="shared" si="706"/>
        <v>1</v>
      </c>
      <c r="AQ158" s="312">
        <f t="shared" si="707"/>
        <v>2.044028</v>
      </c>
      <c r="AR158" s="63">
        <v>1.9016280000000001</v>
      </c>
      <c r="AS158" s="57">
        <f t="shared" si="794"/>
        <v>1780</v>
      </c>
      <c r="AT158" s="56">
        <v>80</v>
      </c>
      <c r="AU158" s="57">
        <f t="shared" si="795"/>
        <v>1</v>
      </c>
      <c r="AV158" s="58">
        <f t="shared" si="801"/>
        <v>0.1424</v>
      </c>
      <c r="AW158" s="59">
        <v>7024</v>
      </c>
      <c r="AX158" s="60" t="s">
        <v>281</v>
      </c>
      <c r="BB158" s="3">
        <f t="shared" si="802"/>
        <v>1.78</v>
      </c>
    </row>
    <row r="159" spans="1:54" x14ac:dyDescent="0.25">
      <c r="A159" s="54" t="s">
        <v>174</v>
      </c>
      <c r="B159" s="54"/>
      <c r="C159" s="55">
        <v>1680</v>
      </c>
      <c r="D159" s="55">
        <v>548</v>
      </c>
      <c r="E159" s="143">
        <v>1</v>
      </c>
      <c r="F159" s="285"/>
      <c r="G159" s="309">
        <f t="shared" si="733"/>
        <v>0</v>
      </c>
      <c r="H159" s="300"/>
      <c r="I159" s="309">
        <f t="shared" si="685"/>
        <v>0</v>
      </c>
      <c r="J159" s="140"/>
      <c r="K159" s="309">
        <f t="shared" si="686"/>
        <v>0</v>
      </c>
      <c r="L159" s="282"/>
      <c r="M159" s="309">
        <f t="shared" si="687"/>
        <v>0</v>
      </c>
      <c r="N159" s="282"/>
      <c r="O159" s="309">
        <f t="shared" si="688"/>
        <v>0</v>
      </c>
      <c r="P159" s="132"/>
      <c r="Q159" s="309">
        <f t="shared" si="689"/>
        <v>0</v>
      </c>
      <c r="R159" s="156">
        <v>1</v>
      </c>
      <c r="S159" s="309">
        <f t="shared" si="690"/>
        <v>0.92064000000000001</v>
      </c>
      <c r="T159" s="316">
        <f t="shared" si="699"/>
        <v>1</v>
      </c>
      <c r="U159" s="312">
        <f t="shared" si="700"/>
        <v>0.92064000000000001</v>
      </c>
      <c r="V159" s="319">
        <f t="shared" si="691"/>
        <v>0</v>
      </c>
      <c r="W159" s="149">
        <f t="shared" si="692"/>
        <v>0</v>
      </c>
      <c r="X159" s="125">
        <f t="shared" si="679"/>
        <v>0.92064000000000001</v>
      </c>
      <c r="Y159" s="67">
        <v>1818</v>
      </c>
      <c r="Z159" s="67">
        <v>616</v>
      </c>
      <c r="AA159" s="68">
        <v>1</v>
      </c>
      <c r="AB159" s="285"/>
      <c r="AC159" s="309">
        <f t="shared" si="693"/>
        <v>0</v>
      </c>
      <c r="AD159" s="300"/>
      <c r="AE159" s="309">
        <f t="shared" si="693"/>
        <v>0</v>
      </c>
      <c r="AF159" s="140"/>
      <c r="AG159" s="309">
        <f t="shared" ref="AG159" si="828">$Y159*$Z159*AF159/1000000+2*AF159*$AS159*$AT159/1000000</f>
        <v>0</v>
      </c>
      <c r="AH159" s="282"/>
      <c r="AI159" s="309">
        <f t="shared" ref="AI159" si="829">$Y159*$Z159*AH159/1000000+AH159*$AS159*$AT159/1000000</f>
        <v>0</v>
      </c>
      <c r="AJ159" s="282"/>
      <c r="AK159" s="309">
        <f t="shared" ref="AK159" si="830">$Y159*$Z159*AJ159/1000000+AJ159*$AS159*$AT159/1000000</f>
        <v>0</v>
      </c>
      <c r="AL159" s="132"/>
      <c r="AM159" s="309">
        <f t="shared" ref="AM159" si="831">$Y159*$Z159*AL159/1000000+AL159*$AS159*$AT159/1000000</f>
        <v>0</v>
      </c>
      <c r="AN159" s="156">
        <v>1</v>
      </c>
      <c r="AO159" s="309">
        <f t="shared" ref="AO159" si="832">$Y159*$Z159*AN159/1000000+AN159*$AS159*$AT159/1000000</f>
        <v>1.2622880000000001</v>
      </c>
      <c r="AP159" s="316">
        <f t="shared" si="706"/>
        <v>1</v>
      </c>
      <c r="AQ159" s="312">
        <f t="shared" si="707"/>
        <v>1.2622880000000001</v>
      </c>
      <c r="AR159" s="63">
        <v>1.119888</v>
      </c>
      <c r="AS159" s="57">
        <f t="shared" si="794"/>
        <v>1780</v>
      </c>
      <c r="AT159" s="56">
        <v>80</v>
      </c>
      <c r="AU159" s="57">
        <f t="shared" si="795"/>
        <v>1</v>
      </c>
      <c r="AV159" s="58">
        <f t="shared" si="801"/>
        <v>0.1424</v>
      </c>
      <c r="AW159" s="59">
        <v>7024</v>
      </c>
      <c r="AX159" s="60" t="s">
        <v>281</v>
      </c>
      <c r="BB159" s="3">
        <f t="shared" si="802"/>
        <v>1.78</v>
      </c>
    </row>
    <row r="160" spans="1:54" x14ac:dyDescent="0.25">
      <c r="A160" s="54" t="s">
        <v>175</v>
      </c>
      <c r="B160" s="54"/>
      <c r="C160" s="55">
        <v>1680</v>
      </c>
      <c r="D160" s="55">
        <v>698</v>
      </c>
      <c r="E160" s="143">
        <v>1</v>
      </c>
      <c r="F160" s="285"/>
      <c r="G160" s="309">
        <f t="shared" si="733"/>
        <v>0</v>
      </c>
      <c r="H160" s="300"/>
      <c r="I160" s="309">
        <f t="shared" si="685"/>
        <v>0</v>
      </c>
      <c r="J160" s="140"/>
      <c r="K160" s="309">
        <f t="shared" si="686"/>
        <v>0</v>
      </c>
      <c r="L160" s="282"/>
      <c r="M160" s="309">
        <f t="shared" si="687"/>
        <v>0</v>
      </c>
      <c r="N160" s="282"/>
      <c r="O160" s="309">
        <f t="shared" si="688"/>
        <v>0</v>
      </c>
      <c r="P160" s="132"/>
      <c r="Q160" s="309">
        <f t="shared" si="689"/>
        <v>0</v>
      </c>
      <c r="R160" s="156">
        <v>1</v>
      </c>
      <c r="S160" s="309">
        <f t="shared" si="690"/>
        <v>1.1726399999999999</v>
      </c>
      <c r="T160" s="316">
        <f t="shared" si="699"/>
        <v>1</v>
      </c>
      <c r="U160" s="312">
        <f t="shared" si="700"/>
        <v>1.1726399999999999</v>
      </c>
      <c r="V160" s="319">
        <f t="shared" si="691"/>
        <v>0</v>
      </c>
      <c r="W160" s="149">
        <f t="shared" si="692"/>
        <v>0</v>
      </c>
      <c r="X160" s="125">
        <f t="shared" si="679"/>
        <v>1.1726399999999999</v>
      </c>
      <c r="Y160" s="67">
        <v>1818</v>
      </c>
      <c r="Z160" s="67">
        <v>766</v>
      </c>
      <c r="AA160" s="68">
        <v>1</v>
      </c>
      <c r="AB160" s="285"/>
      <c r="AC160" s="309">
        <f t="shared" si="693"/>
        <v>0</v>
      </c>
      <c r="AD160" s="300"/>
      <c r="AE160" s="309">
        <f t="shared" si="693"/>
        <v>0</v>
      </c>
      <c r="AF160" s="140"/>
      <c r="AG160" s="309">
        <f t="shared" ref="AG160" si="833">$Y160*$Z160*AF160/1000000+2*AF160*$AS160*$AT160/1000000</f>
        <v>0</v>
      </c>
      <c r="AH160" s="282"/>
      <c r="AI160" s="309">
        <f t="shared" ref="AI160" si="834">$Y160*$Z160*AH160/1000000+AH160*$AS160*$AT160/1000000</f>
        <v>0</v>
      </c>
      <c r="AJ160" s="282"/>
      <c r="AK160" s="309">
        <f t="shared" ref="AK160" si="835">$Y160*$Z160*AJ160/1000000+AJ160*$AS160*$AT160/1000000</f>
        <v>0</v>
      </c>
      <c r="AL160" s="132"/>
      <c r="AM160" s="309">
        <f t="shared" ref="AM160" si="836">$Y160*$Z160*AL160/1000000+AL160*$AS160*$AT160/1000000</f>
        <v>0</v>
      </c>
      <c r="AN160" s="156">
        <v>1</v>
      </c>
      <c r="AO160" s="309">
        <f t="shared" ref="AO160" si="837">$Y160*$Z160*AN160/1000000+AN160*$AS160*$AT160/1000000</f>
        <v>1.534988</v>
      </c>
      <c r="AP160" s="316">
        <f t="shared" si="706"/>
        <v>1</v>
      </c>
      <c r="AQ160" s="312">
        <f t="shared" si="707"/>
        <v>1.534988</v>
      </c>
      <c r="AR160" s="63">
        <v>1.3925879999999999</v>
      </c>
      <c r="AS160" s="57">
        <f t="shared" si="794"/>
        <v>1780</v>
      </c>
      <c r="AT160" s="56">
        <v>80</v>
      </c>
      <c r="AU160" s="57">
        <f t="shared" si="795"/>
        <v>1</v>
      </c>
      <c r="AV160" s="58">
        <f t="shared" si="801"/>
        <v>0.1424</v>
      </c>
      <c r="AW160" s="59">
        <v>7024</v>
      </c>
      <c r="AX160" s="60" t="s">
        <v>281</v>
      </c>
      <c r="BB160" s="3">
        <f t="shared" si="802"/>
        <v>1.78</v>
      </c>
    </row>
    <row r="161" spans="1:54" x14ac:dyDescent="0.25">
      <c r="A161" s="54" t="s">
        <v>176</v>
      </c>
      <c r="B161" s="54"/>
      <c r="C161" s="55">
        <v>1680</v>
      </c>
      <c r="D161" s="55">
        <v>890</v>
      </c>
      <c r="E161" s="143">
        <v>2</v>
      </c>
      <c r="F161" s="285"/>
      <c r="G161" s="309">
        <f t="shared" si="733"/>
        <v>0</v>
      </c>
      <c r="H161" s="300">
        <v>1</v>
      </c>
      <c r="I161" s="309">
        <f t="shared" si="685"/>
        <v>1.4952000000000001</v>
      </c>
      <c r="J161" s="140"/>
      <c r="K161" s="309">
        <f t="shared" si="686"/>
        <v>0</v>
      </c>
      <c r="L161" s="140">
        <v>1</v>
      </c>
      <c r="M161" s="309">
        <f t="shared" si="687"/>
        <v>1.4952000000000001</v>
      </c>
      <c r="N161" s="282"/>
      <c r="O161" s="309">
        <f t="shared" si="688"/>
        <v>0</v>
      </c>
      <c r="P161" s="132"/>
      <c r="Q161" s="309">
        <f t="shared" si="689"/>
        <v>0</v>
      </c>
      <c r="R161" s="156"/>
      <c r="S161" s="309">
        <f t="shared" si="690"/>
        <v>0</v>
      </c>
      <c r="T161" s="316">
        <f t="shared" si="699"/>
        <v>2</v>
      </c>
      <c r="U161" s="312">
        <f t="shared" si="700"/>
        <v>2.9904000000000002</v>
      </c>
      <c r="V161" s="319">
        <f t="shared" si="691"/>
        <v>0</v>
      </c>
      <c r="W161" s="149">
        <f t="shared" si="692"/>
        <v>0</v>
      </c>
      <c r="X161" s="125">
        <f t="shared" si="679"/>
        <v>2.9904000000000002</v>
      </c>
      <c r="Y161" s="67">
        <v>1818</v>
      </c>
      <c r="Z161" s="67">
        <v>958</v>
      </c>
      <c r="AA161" s="68">
        <v>2</v>
      </c>
      <c r="AB161" s="285"/>
      <c r="AC161" s="309">
        <f t="shared" si="693"/>
        <v>0</v>
      </c>
      <c r="AD161" s="300">
        <v>1</v>
      </c>
      <c r="AE161" s="309">
        <f t="shared" si="693"/>
        <v>1.8840440000000001</v>
      </c>
      <c r="AF161" s="140"/>
      <c r="AG161" s="309">
        <f t="shared" ref="AG161" si="838">$Y161*$Z161*AF161/1000000+2*AF161*$AS161*$AT161/1000000</f>
        <v>0</v>
      </c>
      <c r="AH161" s="140">
        <v>1</v>
      </c>
      <c r="AI161" s="309">
        <f t="shared" ref="AI161" si="839">$Y161*$Z161*AH161/1000000+AH161*$AS161*$AT161/1000000</f>
        <v>1.8840440000000001</v>
      </c>
      <c r="AJ161" s="282"/>
      <c r="AK161" s="309">
        <f t="shared" ref="AK161" si="840">$Y161*$Z161*AJ161/1000000+AJ161*$AS161*$AT161/1000000</f>
        <v>0</v>
      </c>
      <c r="AL161" s="132"/>
      <c r="AM161" s="309">
        <f t="shared" ref="AM161" si="841">$Y161*$Z161*AL161/1000000+AL161*$AS161*$AT161/1000000</f>
        <v>0</v>
      </c>
      <c r="AN161" s="156"/>
      <c r="AO161" s="309">
        <f t="shared" ref="AO161" si="842">$Y161*$Z161*AN161/1000000+AN161*$AS161*$AT161/1000000</f>
        <v>0</v>
      </c>
      <c r="AP161" s="316">
        <f t="shared" si="706"/>
        <v>2</v>
      </c>
      <c r="AQ161" s="312">
        <f t="shared" si="707"/>
        <v>3.7680880000000001</v>
      </c>
      <c r="AR161" s="63">
        <v>3.4832879999999999</v>
      </c>
      <c r="AS161" s="57">
        <f t="shared" si="794"/>
        <v>1780</v>
      </c>
      <c r="AT161" s="56">
        <v>80</v>
      </c>
      <c r="AU161" s="57">
        <f t="shared" si="795"/>
        <v>2</v>
      </c>
      <c r="AV161" s="58">
        <f t="shared" si="801"/>
        <v>0.2848</v>
      </c>
      <c r="AW161" s="59">
        <v>7024</v>
      </c>
      <c r="AX161" s="60" t="s">
        <v>281</v>
      </c>
      <c r="BB161" s="3">
        <f t="shared" si="802"/>
        <v>3.56</v>
      </c>
    </row>
    <row r="162" spans="1:54" x14ac:dyDescent="0.25">
      <c r="A162" s="54" t="s">
        <v>177</v>
      </c>
      <c r="B162" s="54"/>
      <c r="C162" s="55">
        <v>1680</v>
      </c>
      <c r="D162" s="55">
        <v>620</v>
      </c>
      <c r="E162" s="143">
        <v>1</v>
      </c>
      <c r="F162" s="285"/>
      <c r="G162" s="309">
        <f t="shared" si="733"/>
        <v>0</v>
      </c>
      <c r="H162" s="300"/>
      <c r="I162" s="309">
        <f t="shared" si="685"/>
        <v>0</v>
      </c>
      <c r="J162" s="140"/>
      <c r="K162" s="309">
        <f t="shared" si="686"/>
        <v>0</v>
      </c>
      <c r="L162" s="140"/>
      <c r="M162" s="309">
        <f t="shared" si="687"/>
        <v>0</v>
      </c>
      <c r="N162" s="282">
        <v>1</v>
      </c>
      <c r="O162" s="309">
        <f t="shared" si="688"/>
        <v>1.0416000000000001</v>
      </c>
      <c r="P162" s="132"/>
      <c r="Q162" s="309">
        <f t="shared" si="689"/>
        <v>0</v>
      </c>
      <c r="R162" s="156"/>
      <c r="S162" s="309">
        <f t="shared" si="690"/>
        <v>0</v>
      </c>
      <c r="T162" s="316">
        <f t="shared" si="699"/>
        <v>1</v>
      </c>
      <c r="U162" s="312">
        <f t="shared" si="700"/>
        <v>1.0416000000000001</v>
      </c>
      <c r="V162" s="319">
        <f t="shared" si="691"/>
        <v>0</v>
      </c>
      <c r="W162" s="149">
        <f t="shared" si="692"/>
        <v>0</v>
      </c>
      <c r="X162" s="125">
        <f t="shared" si="679"/>
        <v>1.0416000000000001</v>
      </c>
      <c r="Y162" s="67">
        <v>1818</v>
      </c>
      <c r="Z162" s="67">
        <v>688</v>
      </c>
      <c r="AA162" s="68">
        <v>1</v>
      </c>
      <c r="AB162" s="285"/>
      <c r="AC162" s="309">
        <f t="shared" si="693"/>
        <v>0</v>
      </c>
      <c r="AD162" s="300"/>
      <c r="AE162" s="309">
        <f t="shared" si="693"/>
        <v>0</v>
      </c>
      <c r="AF162" s="140"/>
      <c r="AG162" s="309">
        <f t="shared" ref="AG162" si="843">$Y162*$Z162*AF162/1000000+2*AF162*$AS162*$AT162/1000000</f>
        <v>0</v>
      </c>
      <c r="AH162" s="140"/>
      <c r="AI162" s="309">
        <f t="shared" ref="AI162" si="844">$Y162*$Z162*AH162/1000000+AH162*$AS162*$AT162/1000000</f>
        <v>0</v>
      </c>
      <c r="AJ162" s="282">
        <v>1</v>
      </c>
      <c r="AK162" s="309">
        <f t="shared" ref="AK162" si="845">$Y162*$Z162*AJ162/1000000+AJ162*$AS162*$AT162/1000000</f>
        <v>1.393184</v>
      </c>
      <c r="AL162" s="132"/>
      <c r="AM162" s="309">
        <f t="shared" ref="AM162" si="846">$Y162*$Z162*AL162/1000000+AL162*$AS162*$AT162/1000000</f>
        <v>0</v>
      </c>
      <c r="AN162" s="156"/>
      <c r="AO162" s="309">
        <f t="shared" ref="AO162" si="847">$Y162*$Z162*AN162/1000000+AN162*$AS162*$AT162/1000000</f>
        <v>0</v>
      </c>
      <c r="AP162" s="316">
        <f t="shared" si="706"/>
        <v>1</v>
      </c>
      <c r="AQ162" s="312">
        <f t="shared" si="707"/>
        <v>1.393184</v>
      </c>
      <c r="AR162" s="63">
        <v>1.2507839999999999</v>
      </c>
      <c r="AS162" s="57">
        <f t="shared" si="794"/>
        <v>1780</v>
      </c>
      <c r="AT162" s="56">
        <v>80</v>
      </c>
      <c r="AU162" s="57">
        <f t="shared" si="795"/>
        <v>1</v>
      </c>
      <c r="AV162" s="58">
        <f t="shared" si="801"/>
        <v>0.1424</v>
      </c>
      <c r="AW162" s="59">
        <v>7024</v>
      </c>
      <c r="AX162" s="60" t="s">
        <v>281</v>
      </c>
      <c r="BB162" s="3">
        <f t="shared" si="802"/>
        <v>1.78</v>
      </c>
    </row>
    <row r="163" spans="1:54" x14ac:dyDescent="0.25">
      <c r="A163" s="54" t="s">
        <v>178</v>
      </c>
      <c r="B163" s="54"/>
      <c r="C163" s="55">
        <v>1680</v>
      </c>
      <c r="D163" s="55">
        <v>920</v>
      </c>
      <c r="E163" s="143">
        <v>8</v>
      </c>
      <c r="F163" s="285">
        <v>1</v>
      </c>
      <c r="G163" s="309">
        <f t="shared" si="733"/>
        <v>1.5456000000000001</v>
      </c>
      <c r="H163" s="300">
        <v>1</v>
      </c>
      <c r="I163" s="309">
        <f t="shared" si="685"/>
        <v>1.5456000000000001</v>
      </c>
      <c r="J163" s="140"/>
      <c r="K163" s="309">
        <f t="shared" si="686"/>
        <v>0</v>
      </c>
      <c r="L163" s="140">
        <v>1</v>
      </c>
      <c r="M163" s="309">
        <f t="shared" si="687"/>
        <v>1.5456000000000001</v>
      </c>
      <c r="N163" s="282">
        <v>3</v>
      </c>
      <c r="O163" s="309">
        <f t="shared" si="688"/>
        <v>4.6368</v>
      </c>
      <c r="P163" s="132"/>
      <c r="Q163" s="309">
        <f t="shared" si="689"/>
        <v>0</v>
      </c>
      <c r="R163" s="156">
        <v>2</v>
      </c>
      <c r="S163" s="309">
        <f t="shared" si="690"/>
        <v>3.0912000000000002</v>
      </c>
      <c r="T163" s="316">
        <f t="shared" si="699"/>
        <v>8</v>
      </c>
      <c r="U163" s="312">
        <f t="shared" si="700"/>
        <v>12.364800000000001</v>
      </c>
      <c r="V163" s="319">
        <f t="shared" si="691"/>
        <v>0</v>
      </c>
      <c r="W163" s="149">
        <f t="shared" si="692"/>
        <v>0</v>
      </c>
      <c r="X163" s="125">
        <f t="shared" si="679"/>
        <v>12.364800000000001</v>
      </c>
      <c r="Y163" s="67">
        <v>1818</v>
      </c>
      <c r="Z163" s="67">
        <v>988</v>
      </c>
      <c r="AA163" s="68">
        <v>8</v>
      </c>
      <c r="AB163" s="285">
        <v>1</v>
      </c>
      <c r="AC163" s="309">
        <f t="shared" si="693"/>
        <v>1.9385840000000001</v>
      </c>
      <c r="AD163" s="300">
        <v>1</v>
      </c>
      <c r="AE163" s="309">
        <f t="shared" si="693"/>
        <v>1.9385840000000001</v>
      </c>
      <c r="AF163" s="140"/>
      <c r="AG163" s="309">
        <f t="shared" ref="AG163" si="848">$Y163*$Z163*AF163/1000000+2*AF163*$AS163*$AT163/1000000</f>
        <v>0</v>
      </c>
      <c r="AH163" s="140">
        <v>1</v>
      </c>
      <c r="AI163" s="309">
        <f t="shared" ref="AI163" si="849">$Y163*$Z163*AH163/1000000+AH163*$AS163*$AT163/1000000</f>
        <v>1.9385840000000001</v>
      </c>
      <c r="AJ163" s="282">
        <v>3</v>
      </c>
      <c r="AK163" s="309">
        <f t="shared" ref="AK163" si="850">$Y163*$Z163*AJ163/1000000+AJ163*$AS163*$AT163/1000000</f>
        <v>5.8157519999999998</v>
      </c>
      <c r="AL163" s="132"/>
      <c r="AM163" s="309">
        <f t="shared" ref="AM163" si="851">$Y163*$Z163*AL163/1000000+AL163*$AS163*$AT163/1000000</f>
        <v>0</v>
      </c>
      <c r="AN163" s="156">
        <v>2</v>
      </c>
      <c r="AO163" s="309">
        <f t="shared" ref="AO163" si="852">$Y163*$Z163*AN163/1000000+AN163*$AS163*$AT163/1000000</f>
        <v>3.8771680000000002</v>
      </c>
      <c r="AP163" s="316">
        <f t="shared" si="706"/>
        <v>8</v>
      </c>
      <c r="AQ163" s="312">
        <f t="shared" si="707"/>
        <v>15.508672000000001</v>
      </c>
      <c r="AR163" s="63">
        <v>14.369472</v>
      </c>
      <c r="AS163" s="57">
        <f t="shared" si="794"/>
        <v>1780</v>
      </c>
      <c r="AT163" s="56">
        <v>80</v>
      </c>
      <c r="AU163" s="57">
        <f t="shared" si="795"/>
        <v>8</v>
      </c>
      <c r="AV163" s="58">
        <f t="shared" si="801"/>
        <v>1.1392</v>
      </c>
      <c r="AW163" s="59">
        <v>7024</v>
      </c>
      <c r="AX163" s="60" t="s">
        <v>281</v>
      </c>
      <c r="BB163" s="3">
        <f t="shared" si="802"/>
        <v>14.24</v>
      </c>
    </row>
    <row r="164" spans="1:54" x14ac:dyDescent="0.25">
      <c r="A164" s="54" t="s">
        <v>179</v>
      </c>
      <c r="B164" s="54"/>
      <c r="C164" s="55">
        <v>1680</v>
      </c>
      <c r="D164" s="55">
        <v>720</v>
      </c>
      <c r="E164" s="143">
        <v>1</v>
      </c>
      <c r="F164" s="285"/>
      <c r="G164" s="309">
        <f t="shared" si="733"/>
        <v>0</v>
      </c>
      <c r="H164" s="300"/>
      <c r="I164" s="309">
        <f t="shared" si="685"/>
        <v>0</v>
      </c>
      <c r="J164" s="140"/>
      <c r="K164" s="309">
        <f t="shared" si="686"/>
        <v>0</v>
      </c>
      <c r="L164" s="140">
        <v>1</v>
      </c>
      <c r="M164" s="309">
        <f t="shared" si="687"/>
        <v>1.2096</v>
      </c>
      <c r="N164" s="282"/>
      <c r="O164" s="309">
        <f t="shared" si="688"/>
        <v>0</v>
      </c>
      <c r="P164" s="132"/>
      <c r="Q164" s="309">
        <f t="shared" si="689"/>
        <v>0</v>
      </c>
      <c r="R164" s="156"/>
      <c r="S164" s="309">
        <f t="shared" si="690"/>
        <v>0</v>
      </c>
      <c r="T164" s="316">
        <f t="shared" si="699"/>
        <v>1</v>
      </c>
      <c r="U164" s="312">
        <f t="shared" si="700"/>
        <v>1.2096</v>
      </c>
      <c r="V164" s="319">
        <f t="shared" si="691"/>
        <v>0</v>
      </c>
      <c r="W164" s="149">
        <f t="shared" si="692"/>
        <v>0</v>
      </c>
      <c r="X164" s="125">
        <f t="shared" si="679"/>
        <v>1.2096</v>
      </c>
      <c r="Y164" s="67">
        <v>1818</v>
      </c>
      <c r="Z164" s="67">
        <v>788</v>
      </c>
      <c r="AA164" s="68">
        <v>1</v>
      </c>
      <c r="AB164" s="285"/>
      <c r="AC164" s="309">
        <f t="shared" si="693"/>
        <v>0</v>
      </c>
      <c r="AD164" s="300"/>
      <c r="AE164" s="309">
        <f t="shared" si="693"/>
        <v>0</v>
      </c>
      <c r="AF164" s="140"/>
      <c r="AG164" s="309">
        <f t="shared" ref="AG164" si="853">$Y164*$Z164*AF164/1000000+2*AF164*$AS164*$AT164/1000000</f>
        <v>0</v>
      </c>
      <c r="AH164" s="140">
        <v>1</v>
      </c>
      <c r="AI164" s="309">
        <f t="shared" ref="AI164" si="854">$Y164*$Z164*AH164/1000000+AH164*$AS164*$AT164/1000000</f>
        <v>1.5749840000000002</v>
      </c>
      <c r="AJ164" s="282"/>
      <c r="AK164" s="309">
        <f t="shared" ref="AK164" si="855">$Y164*$Z164*AJ164/1000000+AJ164*$AS164*$AT164/1000000</f>
        <v>0</v>
      </c>
      <c r="AL164" s="132"/>
      <c r="AM164" s="309">
        <f t="shared" ref="AM164" si="856">$Y164*$Z164*AL164/1000000+AL164*$AS164*$AT164/1000000</f>
        <v>0</v>
      </c>
      <c r="AN164" s="156"/>
      <c r="AO164" s="309">
        <f t="shared" ref="AO164" si="857">$Y164*$Z164*AN164/1000000+AN164*$AS164*$AT164/1000000</f>
        <v>0</v>
      </c>
      <c r="AP164" s="316">
        <f t="shared" si="706"/>
        <v>1</v>
      </c>
      <c r="AQ164" s="312">
        <f t="shared" si="707"/>
        <v>1.5749840000000002</v>
      </c>
      <c r="AR164" s="63">
        <v>1.4325840000000001</v>
      </c>
      <c r="AS164" s="57">
        <f t="shared" si="794"/>
        <v>1780</v>
      </c>
      <c r="AT164" s="56">
        <v>80</v>
      </c>
      <c r="AU164" s="57">
        <f t="shared" si="795"/>
        <v>1</v>
      </c>
      <c r="AV164" s="58">
        <f t="shared" si="801"/>
        <v>0.1424</v>
      </c>
      <c r="AW164" s="59">
        <v>7024</v>
      </c>
      <c r="AX164" s="60" t="s">
        <v>281</v>
      </c>
      <c r="BB164" s="3">
        <f t="shared" si="802"/>
        <v>1.78</v>
      </c>
    </row>
    <row r="165" spans="1:54" x14ac:dyDescent="0.25">
      <c r="A165" s="54" t="s">
        <v>180</v>
      </c>
      <c r="B165" s="54"/>
      <c r="C165" s="55">
        <v>1680</v>
      </c>
      <c r="D165" s="55">
        <v>940</v>
      </c>
      <c r="E165" s="143">
        <v>2</v>
      </c>
      <c r="F165" s="285"/>
      <c r="G165" s="309">
        <f t="shared" si="733"/>
        <v>0</v>
      </c>
      <c r="H165" s="300">
        <v>2</v>
      </c>
      <c r="I165" s="309">
        <f t="shared" si="685"/>
        <v>3.1583999999999999</v>
      </c>
      <c r="J165" s="140"/>
      <c r="K165" s="309">
        <f t="shared" si="686"/>
        <v>0</v>
      </c>
      <c r="L165" s="140"/>
      <c r="M165" s="309">
        <f t="shared" si="687"/>
        <v>0</v>
      </c>
      <c r="N165" s="282"/>
      <c r="O165" s="309">
        <f t="shared" si="688"/>
        <v>0</v>
      </c>
      <c r="P165" s="132"/>
      <c r="Q165" s="309">
        <f t="shared" si="689"/>
        <v>0</v>
      </c>
      <c r="R165" s="156"/>
      <c r="S165" s="309">
        <f t="shared" si="690"/>
        <v>0</v>
      </c>
      <c r="T165" s="316">
        <f t="shared" si="699"/>
        <v>2</v>
      </c>
      <c r="U165" s="312">
        <f t="shared" si="700"/>
        <v>3.1583999999999999</v>
      </c>
      <c r="V165" s="319">
        <f t="shared" si="691"/>
        <v>0</v>
      </c>
      <c r="W165" s="149">
        <f t="shared" si="692"/>
        <v>0</v>
      </c>
      <c r="X165" s="125">
        <f t="shared" si="679"/>
        <v>3.1583999999999999</v>
      </c>
      <c r="Y165" s="67">
        <v>1818</v>
      </c>
      <c r="Z165" s="67">
        <v>1008</v>
      </c>
      <c r="AA165" s="68">
        <v>2</v>
      </c>
      <c r="AB165" s="285"/>
      <c r="AC165" s="309">
        <f t="shared" si="693"/>
        <v>0</v>
      </c>
      <c r="AD165" s="300">
        <v>2</v>
      </c>
      <c r="AE165" s="309">
        <f t="shared" si="693"/>
        <v>3.9498880000000001</v>
      </c>
      <c r="AF165" s="140"/>
      <c r="AG165" s="309">
        <f t="shared" ref="AG165" si="858">$Y165*$Z165*AF165/1000000+2*AF165*$AS165*$AT165/1000000</f>
        <v>0</v>
      </c>
      <c r="AH165" s="140"/>
      <c r="AI165" s="309">
        <f t="shared" ref="AI165" si="859">$Y165*$Z165*AH165/1000000+AH165*$AS165*$AT165/1000000</f>
        <v>0</v>
      </c>
      <c r="AJ165" s="282"/>
      <c r="AK165" s="309">
        <f t="shared" ref="AK165" si="860">$Y165*$Z165*AJ165/1000000+AJ165*$AS165*$AT165/1000000</f>
        <v>0</v>
      </c>
      <c r="AL165" s="132"/>
      <c r="AM165" s="309">
        <f t="shared" ref="AM165" si="861">$Y165*$Z165*AL165/1000000+AL165*$AS165*$AT165/1000000</f>
        <v>0</v>
      </c>
      <c r="AN165" s="156"/>
      <c r="AO165" s="309">
        <f t="shared" ref="AO165" si="862">$Y165*$Z165*AN165/1000000+AN165*$AS165*$AT165/1000000</f>
        <v>0</v>
      </c>
      <c r="AP165" s="316">
        <f t="shared" si="706"/>
        <v>2</v>
      </c>
      <c r="AQ165" s="312">
        <f t="shared" si="707"/>
        <v>3.9498880000000001</v>
      </c>
      <c r="AR165" s="63">
        <v>3.6650879999999999</v>
      </c>
      <c r="AS165" s="57">
        <f t="shared" si="794"/>
        <v>1780</v>
      </c>
      <c r="AT165" s="56">
        <v>80</v>
      </c>
      <c r="AU165" s="57">
        <f t="shared" si="795"/>
        <v>2</v>
      </c>
      <c r="AV165" s="58">
        <f t="shared" si="801"/>
        <v>0.2848</v>
      </c>
      <c r="AW165" s="59">
        <v>7024</v>
      </c>
      <c r="AX165" s="60" t="s">
        <v>281</v>
      </c>
      <c r="BB165" s="3">
        <f t="shared" si="802"/>
        <v>3.56</v>
      </c>
    </row>
    <row r="166" spans="1:54" x14ac:dyDescent="0.25">
      <c r="A166" s="54" t="s">
        <v>181</v>
      </c>
      <c r="B166" s="54"/>
      <c r="C166" s="55">
        <v>1680</v>
      </c>
      <c r="D166" s="55">
        <v>880</v>
      </c>
      <c r="E166" s="143">
        <v>1</v>
      </c>
      <c r="F166" s="285"/>
      <c r="G166" s="309">
        <f t="shared" si="733"/>
        <v>0</v>
      </c>
      <c r="H166" s="300">
        <v>1</v>
      </c>
      <c r="I166" s="309">
        <f t="shared" si="685"/>
        <v>1.4783999999999999</v>
      </c>
      <c r="J166" s="140"/>
      <c r="K166" s="309">
        <f t="shared" si="686"/>
        <v>0</v>
      </c>
      <c r="L166" s="140"/>
      <c r="M166" s="309">
        <f t="shared" si="687"/>
        <v>0</v>
      </c>
      <c r="N166" s="282"/>
      <c r="O166" s="309">
        <f t="shared" si="688"/>
        <v>0</v>
      </c>
      <c r="P166" s="132"/>
      <c r="Q166" s="309">
        <f t="shared" si="689"/>
        <v>0</v>
      </c>
      <c r="R166" s="156"/>
      <c r="S166" s="309">
        <f t="shared" si="690"/>
        <v>0</v>
      </c>
      <c r="T166" s="316">
        <f t="shared" si="699"/>
        <v>1</v>
      </c>
      <c r="U166" s="312">
        <f t="shared" si="700"/>
        <v>1.4783999999999999</v>
      </c>
      <c r="V166" s="319">
        <f t="shared" si="691"/>
        <v>0</v>
      </c>
      <c r="W166" s="149">
        <f t="shared" si="692"/>
        <v>0</v>
      </c>
      <c r="X166" s="125">
        <f t="shared" si="679"/>
        <v>1.4783999999999999</v>
      </c>
      <c r="Y166" s="67">
        <v>1818</v>
      </c>
      <c r="Z166" s="67">
        <v>948</v>
      </c>
      <c r="AA166" s="68">
        <v>1</v>
      </c>
      <c r="AB166" s="285"/>
      <c r="AC166" s="309">
        <f t="shared" si="693"/>
        <v>0</v>
      </c>
      <c r="AD166" s="300">
        <v>1</v>
      </c>
      <c r="AE166" s="309">
        <f t="shared" si="693"/>
        <v>1.8658640000000002</v>
      </c>
      <c r="AF166" s="140"/>
      <c r="AG166" s="309">
        <f t="shared" ref="AG166" si="863">$Y166*$Z166*AF166/1000000+2*AF166*$AS166*$AT166/1000000</f>
        <v>0</v>
      </c>
      <c r="AH166" s="140"/>
      <c r="AI166" s="309">
        <f t="shared" ref="AI166" si="864">$Y166*$Z166*AH166/1000000+AH166*$AS166*$AT166/1000000</f>
        <v>0</v>
      </c>
      <c r="AJ166" s="282"/>
      <c r="AK166" s="309">
        <f t="shared" ref="AK166" si="865">$Y166*$Z166*AJ166/1000000+AJ166*$AS166*$AT166/1000000</f>
        <v>0</v>
      </c>
      <c r="AL166" s="132"/>
      <c r="AM166" s="309">
        <f t="shared" ref="AM166" si="866">$Y166*$Z166*AL166/1000000+AL166*$AS166*$AT166/1000000</f>
        <v>0</v>
      </c>
      <c r="AN166" s="156"/>
      <c r="AO166" s="309">
        <f t="shared" ref="AO166" si="867">$Y166*$Z166*AN166/1000000+AN166*$AS166*$AT166/1000000</f>
        <v>0</v>
      </c>
      <c r="AP166" s="316">
        <f t="shared" si="706"/>
        <v>1</v>
      </c>
      <c r="AQ166" s="312">
        <f t="shared" si="707"/>
        <v>1.8658640000000002</v>
      </c>
      <c r="AR166" s="63">
        <v>1.7234640000000001</v>
      </c>
      <c r="AS166" s="57">
        <f t="shared" si="794"/>
        <v>1780</v>
      </c>
      <c r="AT166" s="56">
        <v>80</v>
      </c>
      <c r="AU166" s="57">
        <f t="shared" si="795"/>
        <v>1</v>
      </c>
      <c r="AV166" s="58">
        <f t="shared" si="801"/>
        <v>0.1424</v>
      </c>
      <c r="AW166" s="59">
        <v>7024</v>
      </c>
      <c r="AX166" s="60" t="s">
        <v>281</v>
      </c>
      <c r="BB166" s="3">
        <f t="shared" si="802"/>
        <v>1.78</v>
      </c>
    </row>
    <row r="167" spans="1:54" x14ac:dyDescent="0.25">
      <c r="A167" s="54" t="s">
        <v>182</v>
      </c>
      <c r="B167" s="54"/>
      <c r="C167" s="55">
        <v>1680</v>
      </c>
      <c r="D167" s="55">
        <v>870</v>
      </c>
      <c r="E167" s="143">
        <v>1</v>
      </c>
      <c r="F167" s="285"/>
      <c r="G167" s="309">
        <f t="shared" si="733"/>
        <v>0</v>
      </c>
      <c r="H167" s="300"/>
      <c r="I167" s="309">
        <f t="shared" si="685"/>
        <v>0</v>
      </c>
      <c r="J167" s="140"/>
      <c r="K167" s="309">
        <f t="shared" si="686"/>
        <v>0</v>
      </c>
      <c r="L167" s="140"/>
      <c r="M167" s="309">
        <f t="shared" si="687"/>
        <v>0</v>
      </c>
      <c r="N167" s="282">
        <v>1</v>
      </c>
      <c r="O167" s="309">
        <f t="shared" si="688"/>
        <v>1.4616</v>
      </c>
      <c r="P167" s="132"/>
      <c r="Q167" s="309">
        <f t="shared" si="689"/>
        <v>0</v>
      </c>
      <c r="R167" s="156"/>
      <c r="S167" s="309">
        <f t="shared" si="690"/>
        <v>0</v>
      </c>
      <c r="T167" s="316">
        <f t="shared" si="699"/>
        <v>1</v>
      </c>
      <c r="U167" s="312">
        <f t="shared" si="700"/>
        <v>1.4616</v>
      </c>
      <c r="V167" s="319">
        <f t="shared" si="691"/>
        <v>0</v>
      </c>
      <c r="W167" s="149">
        <f t="shared" si="692"/>
        <v>0</v>
      </c>
      <c r="X167" s="125">
        <f t="shared" si="679"/>
        <v>1.4616</v>
      </c>
      <c r="Y167" s="67">
        <v>1818</v>
      </c>
      <c r="Z167" s="67">
        <v>938</v>
      </c>
      <c r="AA167" s="68">
        <v>1</v>
      </c>
      <c r="AB167" s="285"/>
      <c r="AC167" s="309">
        <f t="shared" si="693"/>
        <v>0</v>
      </c>
      <c r="AD167" s="300"/>
      <c r="AE167" s="309">
        <f t="shared" si="693"/>
        <v>0</v>
      </c>
      <c r="AF167" s="140"/>
      <c r="AG167" s="309">
        <f t="shared" ref="AG167" si="868">$Y167*$Z167*AF167/1000000+2*AF167*$AS167*$AT167/1000000</f>
        <v>0</v>
      </c>
      <c r="AH167" s="140"/>
      <c r="AI167" s="309">
        <f t="shared" ref="AI167" si="869">$Y167*$Z167*AH167/1000000+AH167*$AS167*$AT167/1000000</f>
        <v>0</v>
      </c>
      <c r="AJ167" s="282">
        <v>1</v>
      </c>
      <c r="AK167" s="309">
        <f t="shared" ref="AK167" si="870">$Y167*$Z167*AJ167/1000000+AJ167*$AS167*$AT167/1000000</f>
        <v>1.8476840000000001</v>
      </c>
      <c r="AL167" s="132"/>
      <c r="AM167" s="309">
        <f t="shared" ref="AM167" si="871">$Y167*$Z167*AL167/1000000+AL167*$AS167*$AT167/1000000</f>
        <v>0</v>
      </c>
      <c r="AN167" s="156"/>
      <c r="AO167" s="309">
        <f t="shared" ref="AO167" si="872">$Y167*$Z167*AN167/1000000+AN167*$AS167*$AT167/1000000</f>
        <v>0</v>
      </c>
      <c r="AP167" s="316">
        <f t="shared" si="706"/>
        <v>1</v>
      </c>
      <c r="AQ167" s="312">
        <f t="shared" si="707"/>
        <v>1.8476840000000001</v>
      </c>
      <c r="AR167" s="63">
        <v>1.705284</v>
      </c>
      <c r="AS167" s="57">
        <f t="shared" si="794"/>
        <v>1780</v>
      </c>
      <c r="AT167" s="56">
        <v>80</v>
      </c>
      <c r="AU167" s="57">
        <f t="shared" si="795"/>
        <v>1</v>
      </c>
      <c r="AV167" s="58">
        <f t="shared" si="801"/>
        <v>0.1424</v>
      </c>
      <c r="AW167" s="59">
        <v>7024</v>
      </c>
      <c r="AX167" s="60" t="s">
        <v>281</v>
      </c>
      <c r="BB167" s="3">
        <f t="shared" si="802"/>
        <v>1.78</v>
      </c>
    </row>
    <row r="168" spans="1:54" x14ac:dyDescent="0.25">
      <c r="A168" s="54" t="s">
        <v>183</v>
      </c>
      <c r="B168" s="54"/>
      <c r="C168" s="55">
        <v>1680</v>
      </c>
      <c r="D168" s="55">
        <v>820</v>
      </c>
      <c r="E168" s="143">
        <v>2</v>
      </c>
      <c r="F168" s="285"/>
      <c r="G168" s="309">
        <f t="shared" si="733"/>
        <v>0</v>
      </c>
      <c r="H168" s="300"/>
      <c r="I168" s="309">
        <f t="shared" si="685"/>
        <v>0</v>
      </c>
      <c r="J168" s="140"/>
      <c r="K168" s="309">
        <f t="shared" si="686"/>
        <v>0</v>
      </c>
      <c r="L168" s="140"/>
      <c r="M168" s="309">
        <f t="shared" si="687"/>
        <v>0</v>
      </c>
      <c r="N168" s="282">
        <v>1</v>
      </c>
      <c r="O168" s="309">
        <f t="shared" si="688"/>
        <v>1.3775999999999999</v>
      </c>
      <c r="P168" s="132"/>
      <c r="Q168" s="309">
        <f t="shared" si="689"/>
        <v>0</v>
      </c>
      <c r="R168" s="156">
        <v>1</v>
      </c>
      <c r="S168" s="309">
        <f t="shared" si="690"/>
        <v>1.3775999999999999</v>
      </c>
      <c r="T168" s="316">
        <f t="shared" si="699"/>
        <v>2</v>
      </c>
      <c r="U168" s="312">
        <f t="shared" si="700"/>
        <v>2.7551999999999999</v>
      </c>
      <c r="V168" s="319">
        <f t="shared" si="691"/>
        <v>0</v>
      </c>
      <c r="W168" s="149">
        <f t="shared" si="692"/>
        <v>0</v>
      </c>
      <c r="X168" s="125">
        <f t="shared" si="679"/>
        <v>2.7551999999999999</v>
      </c>
      <c r="Y168" s="67">
        <v>1818</v>
      </c>
      <c r="Z168" s="67">
        <v>888</v>
      </c>
      <c r="AA168" s="68">
        <v>2</v>
      </c>
      <c r="AB168" s="285"/>
      <c r="AC168" s="309">
        <f t="shared" si="693"/>
        <v>0</v>
      </c>
      <c r="AD168" s="300"/>
      <c r="AE168" s="309">
        <f t="shared" si="693"/>
        <v>0</v>
      </c>
      <c r="AF168" s="140"/>
      <c r="AG168" s="309">
        <f t="shared" ref="AG168" si="873">$Y168*$Z168*AF168/1000000+2*AF168*$AS168*$AT168/1000000</f>
        <v>0</v>
      </c>
      <c r="AH168" s="140"/>
      <c r="AI168" s="309">
        <f t="shared" ref="AI168" si="874">$Y168*$Z168*AH168/1000000+AH168*$AS168*$AT168/1000000</f>
        <v>0</v>
      </c>
      <c r="AJ168" s="282">
        <v>1</v>
      </c>
      <c r="AK168" s="309">
        <f t="shared" ref="AK168" si="875">$Y168*$Z168*AJ168/1000000+AJ168*$AS168*$AT168/1000000</f>
        <v>1.7567840000000001</v>
      </c>
      <c r="AL168" s="132"/>
      <c r="AM168" s="309">
        <f t="shared" ref="AM168" si="876">$Y168*$Z168*AL168/1000000+AL168*$AS168*$AT168/1000000</f>
        <v>0</v>
      </c>
      <c r="AN168" s="156">
        <v>1</v>
      </c>
      <c r="AO168" s="309">
        <f t="shared" ref="AO168" si="877">$Y168*$Z168*AN168/1000000+AN168*$AS168*$AT168/1000000</f>
        <v>1.7567840000000001</v>
      </c>
      <c r="AP168" s="316">
        <f t="shared" si="706"/>
        <v>2</v>
      </c>
      <c r="AQ168" s="312">
        <f t="shared" si="707"/>
        <v>3.5135680000000002</v>
      </c>
      <c r="AR168" s="63">
        <v>3.2287680000000001</v>
      </c>
      <c r="AS168" s="57">
        <f t="shared" si="794"/>
        <v>1780</v>
      </c>
      <c r="AT168" s="56">
        <v>80</v>
      </c>
      <c r="AU168" s="57">
        <f t="shared" si="795"/>
        <v>2</v>
      </c>
      <c r="AV168" s="58">
        <f t="shared" si="801"/>
        <v>0.2848</v>
      </c>
      <c r="AW168" s="59">
        <v>7024</v>
      </c>
      <c r="AX168" s="60" t="s">
        <v>281</v>
      </c>
      <c r="BB168" s="3">
        <f t="shared" si="802"/>
        <v>3.56</v>
      </c>
    </row>
    <row r="169" spans="1:54" x14ac:dyDescent="0.25">
      <c r="A169" s="54" t="s">
        <v>184</v>
      </c>
      <c r="B169" s="54"/>
      <c r="C169" s="55">
        <v>1680</v>
      </c>
      <c r="D169" s="55">
        <v>900</v>
      </c>
      <c r="E169" s="143">
        <v>1</v>
      </c>
      <c r="F169" s="285"/>
      <c r="G169" s="309">
        <f t="shared" si="733"/>
        <v>0</v>
      </c>
      <c r="H169" s="300"/>
      <c r="I169" s="309">
        <f t="shared" si="685"/>
        <v>0</v>
      </c>
      <c r="J169" s="140"/>
      <c r="K169" s="309">
        <f t="shared" si="686"/>
        <v>0</v>
      </c>
      <c r="L169" s="140"/>
      <c r="M169" s="309">
        <f t="shared" si="687"/>
        <v>0</v>
      </c>
      <c r="N169" s="282"/>
      <c r="O169" s="309">
        <f t="shared" si="688"/>
        <v>0</v>
      </c>
      <c r="P169" s="132"/>
      <c r="Q169" s="309">
        <f t="shared" si="689"/>
        <v>0</v>
      </c>
      <c r="R169" s="156">
        <v>1</v>
      </c>
      <c r="S169" s="309">
        <f t="shared" si="690"/>
        <v>1.512</v>
      </c>
      <c r="T169" s="316">
        <f t="shared" si="699"/>
        <v>1</v>
      </c>
      <c r="U169" s="312">
        <f t="shared" si="700"/>
        <v>1.512</v>
      </c>
      <c r="V169" s="319">
        <f t="shared" si="691"/>
        <v>0</v>
      </c>
      <c r="W169" s="149">
        <f t="shared" si="692"/>
        <v>0</v>
      </c>
      <c r="X169" s="125">
        <f t="shared" si="679"/>
        <v>1.512</v>
      </c>
      <c r="Y169" s="67">
        <v>1818</v>
      </c>
      <c r="Z169" s="67">
        <v>968</v>
      </c>
      <c r="AA169" s="68">
        <v>1</v>
      </c>
      <c r="AB169" s="285"/>
      <c r="AC169" s="309">
        <f t="shared" si="693"/>
        <v>0</v>
      </c>
      <c r="AD169" s="300"/>
      <c r="AE169" s="309">
        <f t="shared" si="693"/>
        <v>0</v>
      </c>
      <c r="AF169" s="140"/>
      <c r="AG169" s="309">
        <f t="shared" ref="AG169" si="878">$Y169*$Z169*AF169/1000000+2*AF169*$AS169*$AT169/1000000</f>
        <v>0</v>
      </c>
      <c r="AH169" s="140"/>
      <c r="AI169" s="309">
        <f t="shared" ref="AI169" si="879">$Y169*$Z169*AH169/1000000+AH169*$AS169*$AT169/1000000</f>
        <v>0</v>
      </c>
      <c r="AJ169" s="282"/>
      <c r="AK169" s="309">
        <f t="shared" ref="AK169" si="880">$Y169*$Z169*AJ169/1000000+AJ169*$AS169*$AT169/1000000</f>
        <v>0</v>
      </c>
      <c r="AL169" s="132"/>
      <c r="AM169" s="309">
        <f t="shared" ref="AM169" si="881">$Y169*$Z169*AL169/1000000+AL169*$AS169*$AT169/1000000</f>
        <v>0</v>
      </c>
      <c r="AN169" s="156">
        <v>1</v>
      </c>
      <c r="AO169" s="309">
        <f t="shared" ref="AO169" si="882">$Y169*$Z169*AN169/1000000+AN169*$AS169*$AT169/1000000</f>
        <v>1.9022240000000001</v>
      </c>
      <c r="AP169" s="316">
        <f t="shared" si="706"/>
        <v>1</v>
      </c>
      <c r="AQ169" s="312">
        <f t="shared" si="707"/>
        <v>1.9022240000000001</v>
      </c>
      <c r="AR169" s="63">
        <v>1.7598240000000001</v>
      </c>
      <c r="AS169" s="57">
        <f t="shared" si="794"/>
        <v>1780</v>
      </c>
      <c r="AT169" s="56">
        <v>80</v>
      </c>
      <c r="AU169" s="57">
        <f t="shared" si="795"/>
        <v>1</v>
      </c>
      <c r="AV169" s="58">
        <f t="shared" si="801"/>
        <v>0.1424</v>
      </c>
      <c r="AW169" s="59">
        <v>7024</v>
      </c>
      <c r="AX169" s="60" t="s">
        <v>281</v>
      </c>
      <c r="BB169" s="3">
        <f t="shared" si="802"/>
        <v>1.78</v>
      </c>
    </row>
    <row r="170" spans="1:54" x14ac:dyDescent="0.25">
      <c r="A170" s="54" t="s">
        <v>185</v>
      </c>
      <c r="B170" s="54"/>
      <c r="C170" s="55">
        <v>1489</v>
      </c>
      <c r="D170" s="55">
        <v>560</v>
      </c>
      <c r="E170" s="143">
        <v>1</v>
      </c>
      <c r="F170" s="285"/>
      <c r="G170" s="309">
        <f t="shared" si="733"/>
        <v>0</v>
      </c>
      <c r="H170" s="300"/>
      <c r="I170" s="309">
        <f t="shared" si="685"/>
        <v>0</v>
      </c>
      <c r="J170" s="140"/>
      <c r="K170" s="309">
        <f t="shared" si="686"/>
        <v>0</v>
      </c>
      <c r="L170" s="140"/>
      <c r="M170" s="309">
        <f t="shared" si="687"/>
        <v>0</v>
      </c>
      <c r="N170" s="282">
        <v>1</v>
      </c>
      <c r="O170" s="309">
        <f t="shared" si="688"/>
        <v>0.83384000000000003</v>
      </c>
      <c r="P170" s="132"/>
      <c r="Q170" s="309">
        <f t="shared" si="689"/>
        <v>0</v>
      </c>
      <c r="R170" s="156"/>
      <c r="S170" s="309">
        <f t="shared" si="690"/>
        <v>0</v>
      </c>
      <c r="T170" s="316">
        <f t="shared" si="699"/>
        <v>1</v>
      </c>
      <c r="U170" s="312">
        <f t="shared" si="700"/>
        <v>0.83384000000000003</v>
      </c>
      <c r="V170" s="319">
        <f t="shared" si="691"/>
        <v>0</v>
      </c>
      <c r="W170" s="149">
        <f t="shared" si="692"/>
        <v>0</v>
      </c>
      <c r="X170" s="125">
        <f t="shared" si="679"/>
        <v>0.83384000000000003</v>
      </c>
      <c r="Y170" s="67">
        <v>1627</v>
      </c>
      <c r="Z170" s="67">
        <v>628</v>
      </c>
      <c r="AA170" s="68">
        <v>1</v>
      </c>
      <c r="AB170" s="285"/>
      <c r="AC170" s="309">
        <f t="shared" si="693"/>
        <v>0</v>
      </c>
      <c r="AD170" s="300"/>
      <c r="AE170" s="309">
        <f t="shared" si="693"/>
        <v>0</v>
      </c>
      <c r="AF170" s="140"/>
      <c r="AG170" s="309">
        <f t="shared" ref="AG170" si="883">$Y170*$Z170*AF170/1000000+2*AF170*$AS170*$AT170/1000000</f>
        <v>0</v>
      </c>
      <c r="AH170" s="140"/>
      <c r="AI170" s="309">
        <f t="shared" ref="AI170" si="884">$Y170*$Z170*AH170/1000000+AH170*$AS170*$AT170/1000000</f>
        <v>0</v>
      </c>
      <c r="AJ170" s="282">
        <v>1</v>
      </c>
      <c r="AK170" s="309">
        <f t="shared" ref="AK170" si="885">$Y170*$Z170*AJ170/1000000+AJ170*$AS170*$AT170/1000000</f>
        <v>1.148876</v>
      </c>
      <c r="AL170" s="132"/>
      <c r="AM170" s="309">
        <f t="shared" ref="AM170" si="886">$Y170*$Z170*AL170/1000000+AL170*$AS170*$AT170/1000000</f>
        <v>0</v>
      </c>
      <c r="AN170" s="156"/>
      <c r="AO170" s="309">
        <f t="shared" ref="AO170" si="887">$Y170*$Z170*AN170/1000000+AN170*$AS170*$AT170/1000000</f>
        <v>0</v>
      </c>
      <c r="AP170" s="316">
        <f t="shared" si="706"/>
        <v>1</v>
      </c>
      <c r="AQ170" s="312">
        <f t="shared" si="707"/>
        <v>1.148876</v>
      </c>
      <c r="AR170" s="63">
        <v>1.0217560000000001</v>
      </c>
      <c r="AS170" s="57">
        <f t="shared" si="794"/>
        <v>1589</v>
      </c>
      <c r="AT170" s="56">
        <v>80</v>
      </c>
      <c r="AU170" s="57">
        <f t="shared" si="795"/>
        <v>1</v>
      </c>
      <c r="AV170" s="58">
        <f t="shared" si="801"/>
        <v>0.12712000000000001</v>
      </c>
      <c r="AW170" s="59">
        <v>7024</v>
      </c>
      <c r="AX170" s="60" t="s">
        <v>281</v>
      </c>
      <c r="BB170" s="3">
        <f t="shared" si="802"/>
        <v>1.589</v>
      </c>
    </row>
    <row r="171" spans="1:54" x14ac:dyDescent="0.25">
      <c r="A171" s="54" t="s">
        <v>186</v>
      </c>
      <c r="B171" s="54"/>
      <c r="C171" s="55">
        <v>1999</v>
      </c>
      <c r="D171" s="55">
        <v>660</v>
      </c>
      <c r="E171" s="143">
        <v>1</v>
      </c>
      <c r="F171" s="285"/>
      <c r="G171" s="309">
        <f t="shared" si="733"/>
        <v>0</v>
      </c>
      <c r="H171" s="300"/>
      <c r="I171" s="309">
        <f t="shared" si="685"/>
        <v>0</v>
      </c>
      <c r="J171" s="140"/>
      <c r="K171" s="309">
        <f t="shared" si="686"/>
        <v>0</v>
      </c>
      <c r="L171" s="140"/>
      <c r="M171" s="309">
        <f t="shared" si="687"/>
        <v>0</v>
      </c>
      <c r="N171" s="282">
        <v>1</v>
      </c>
      <c r="O171" s="309">
        <f t="shared" si="688"/>
        <v>1.31934</v>
      </c>
      <c r="P171" s="132"/>
      <c r="Q171" s="309">
        <f t="shared" si="689"/>
        <v>0</v>
      </c>
      <c r="R171" s="156"/>
      <c r="S171" s="309">
        <f t="shared" si="690"/>
        <v>0</v>
      </c>
      <c r="T171" s="316">
        <f t="shared" si="699"/>
        <v>1</v>
      </c>
      <c r="U171" s="312">
        <f t="shared" si="700"/>
        <v>1.31934</v>
      </c>
      <c r="V171" s="319">
        <f t="shared" si="691"/>
        <v>0</v>
      </c>
      <c r="W171" s="149">
        <f t="shared" si="692"/>
        <v>0</v>
      </c>
      <c r="X171" s="125">
        <f t="shared" si="679"/>
        <v>1.31934</v>
      </c>
      <c r="Y171" s="67">
        <v>2137</v>
      </c>
      <c r="Z171" s="67">
        <v>728</v>
      </c>
      <c r="AA171" s="68">
        <v>1</v>
      </c>
      <c r="AB171" s="285"/>
      <c r="AC171" s="309">
        <f t="shared" si="693"/>
        <v>0</v>
      </c>
      <c r="AD171" s="300"/>
      <c r="AE171" s="309">
        <f t="shared" si="693"/>
        <v>0</v>
      </c>
      <c r="AF171" s="140"/>
      <c r="AG171" s="309">
        <f t="shared" ref="AG171" si="888">$Y171*$Z171*AF171/1000000+2*AF171*$AS171*$AT171/1000000</f>
        <v>0</v>
      </c>
      <c r="AH171" s="140"/>
      <c r="AI171" s="309">
        <f t="shared" ref="AI171" si="889">$Y171*$Z171*AH171/1000000+AH171*$AS171*$AT171/1000000</f>
        <v>0</v>
      </c>
      <c r="AJ171" s="282">
        <v>1</v>
      </c>
      <c r="AK171" s="309">
        <f t="shared" ref="AK171" si="890">$Y171*$Z171*AJ171/1000000+AJ171*$AS171*$AT171/1000000</f>
        <v>1.7236560000000001</v>
      </c>
      <c r="AL171" s="132"/>
      <c r="AM171" s="309">
        <f t="shared" ref="AM171" si="891">$Y171*$Z171*AL171/1000000+AL171*$AS171*$AT171/1000000</f>
        <v>0</v>
      </c>
      <c r="AN171" s="156"/>
      <c r="AO171" s="309">
        <f t="shared" ref="AO171" si="892">$Y171*$Z171*AN171/1000000+AN171*$AS171*$AT171/1000000</f>
        <v>0</v>
      </c>
      <c r="AP171" s="316">
        <f t="shared" si="706"/>
        <v>1</v>
      </c>
      <c r="AQ171" s="312">
        <f t="shared" si="707"/>
        <v>1.7236560000000001</v>
      </c>
      <c r="AR171" s="63">
        <v>1.555736</v>
      </c>
      <c r="AS171" s="57">
        <f t="shared" si="794"/>
        <v>2099</v>
      </c>
      <c r="AT171" s="56">
        <v>80</v>
      </c>
      <c r="AU171" s="57">
        <f t="shared" si="795"/>
        <v>1</v>
      </c>
      <c r="AV171" s="58">
        <f t="shared" si="801"/>
        <v>0.16792000000000001</v>
      </c>
      <c r="AW171" s="59">
        <v>7024</v>
      </c>
      <c r="AX171" s="60" t="s">
        <v>281</v>
      </c>
      <c r="BB171" s="3">
        <f t="shared" si="802"/>
        <v>2.0990000000000002</v>
      </c>
    </row>
    <row r="172" spans="1:54" x14ac:dyDescent="0.25">
      <c r="A172" s="100" t="s">
        <v>187</v>
      </c>
      <c r="B172" s="100">
        <v>1</v>
      </c>
      <c r="C172" s="101">
        <v>2660</v>
      </c>
      <c r="D172" s="101">
        <v>1078</v>
      </c>
      <c r="E172" s="144">
        <v>2</v>
      </c>
      <c r="F172" s="285"/>
      <c r="G172" s="309">
        <f t="shared" si="733"/>
        <v>0</v>
      </c>
      <c r="H172" s="300"/>
      <c r="I172" s="309">
        <f t="shared" si="685"/>
        <v>0</v>
      </c>
      <c r="J172" s="140">
        <v>2</v>
      </c>
      <c r="K172" s="309">
        <f t="shared" si="686"/>
        <v>5.7349600000000001</v>
      </c>
      <c r="L172" s="140"/>
      <c r="M172" s="309">
        <f t="shared" si="687"/>
        <v>0</v>
      </c>
      <c r="N172" s="282"/>
      <c r="O172" s="309">
        <f t="shared" si="688"/>
        <v>0</v>
      </c>
      <c r="P172" s="132"/>
      <c r="Q172" s="309">
        <f t="shared" si="689"/>
        <v>0</v>
      </c>
      <c r="R172" s="156"/>
      <c r="S172" s="309">
        <f t="shared" si="690"/>
        <v>0</v>
      </c>
      <c r="T172" s="316">
        <f t="shared" si="699"/>
        <v>2</v>
      </c>
      <c r="U172" s="312">
        <f t="shared" si="700"/>
        <v>5.7349600000000001</v>
      </c>
      <c r="V172" s="319">
        <f t="shared" si="691"/>
        <v>0</v>
      </c>
      <c r="W172" s="149">
        <f t="shared" si="692"/>
        <v>0</v>
      </c>
      <c r="X172" s="126">
        <f t="shared" si="679"/>
        <v>5.7349600000000001</v>
      </c>
      <c r="Y172" s="93">
        <v>2798</v>
      </c>
      <c r="Z172" s="93">
        <v>1146</v>
      </c>
      <c r="AA172" s="94">
        <v>2</v>
      </c>
      <c r="AB172" s="285"/>
      <c r="AC172" s="309">
        <f t="shared" si="693"/>
        <v>0</v>
      </c>
      <c r="AD172" s="300"/>
      <c r="AE172" s="309">
        <f t="shared" si="693"/>
        <v>0</v>
      </c>
      <c r="AF172" s="140">
        <v>2</v>
      </c>
      <c r="AG172" s="309">
        <f t="shared" ref="AG172" si="893">$Y172*$Z172*AF172/1000000+2*AF172*$AS172*$AT172/1000000</f>
        <v>7.2962159999999994</v>
      </c>
      <c r="AH172" s="140"/>
      <c r="AI172" s="309">
        <f t="shared" ref="AI172" si="894">$Y172*$Z172*AH172/1000000+AH172*$AS172*$AT172/1000000</f>
        <v>0</v>
      </c>
      <c r="AJ172" s="282"/>
      <c r="AK172" s="309">
        <f t="shared" ref="AK172" si="895">$Y172*$Z172*AJ172/1000000+AJ172*$AS172*$AT172/1000000</f>
        <v>0</v>
      </c>
      <c r="AL172" s="132"/>
      <c r="AM172" s="309">
        <f t="shared" ref="AM172" si="896">$Y172*$Z172*AL172/1000000+AL172*$AS172*$AT172/1000000</f>
        <v>0</v>
      </c>
      <c r="AN172" s="156"/>
      <c r="AO172" s="309">
        <f t="shared" ref="AO172" si="897">$Y172*$Z172*AN172/1000000+AN172*$AS172*$AT172/1000000</f>
        <v>0</v>
      </c>
      <c r="AP172" s="316">
        <f t="shared" si="706"/>
        <v>2</v>
      </c>
      <c r="AQ172" s="312">
        <f t="shared" si="707"/>
        <v>7.2962159999999994</v>
      </c>
      <c r="AR172" s="92">
        <v>6.4130159999999998</v>
      </c>
      <c r="AS172" s="95">
        <f t="shared" si="794"/>
        <v>2760</v>
      </c>
      <c r="AT172" s="96">
        <v>80</v>
      </c>
      <c r="AU172" s="95">
        <f t="shared" si="795"/>
        <v>2</v>
      </c>
      <c r="AV172" s="97">
        <f t="shared" si="801"/>
        <v>0.44159999999999999</v>
      </c>
      <c r="AW172" s="98">
        <v>7024</v>
      </c>
      <c r="AX172" s="99" t="s">
        <v>281</v>
      </c>
      <c r="BB172" s="3">
        <f t="shared" si="802"/>
        <v>5.52</v>
      </c>
    </row>
    <row r="173" spans="1:54" x14ac:dyDescent="0.25">
      <c r="A173" s="100" t="s">
        <v>188</v>
      </c>
      <c r="B173" s="100">
        <v>1</v>
      </c>
      <c r="C173" s="101">
        <v>2660</v>
      </c>
      <c r="D173" s="101">
        <v>950</v>
      </c>
      <c r="E173" s="144">
        <v>2</v>
      </c>
      <c r="F173" s="285"/>
      <c r="G173" s="309">
        <f t="shared" si="733"/>
        <v>0</v>
      </c>
      <c r="H173" s="300"/>
      <c r="I173" s="309">
        <f t="shared" si="685"/>
        <v>0</v>
      </c>
      <c r="J173" s="140">
        <v>2</v>
      </c>
      <c r="K173" s="309">
        <f t="shared" si="686"/>
        <v>5.0540000000000003</v>
      </c>
      <c r="L173" s="140"/>
      <c r="M173" s="309">
        <f t="shared" si="687"/>
        <v>0</v>
      </c>
      <c r="N173" s="282"/>
      <c r="O173" s="309">
        <f t="shared" si="688"/>
        <v>0</v>
      </c>
      <c r="P173" s="132"/>
      <c r="Q173" s="309">
        <f t="shared" si="689"/>
        <v>0</v>
      </c>
      <c r="R173" s="156"/>
      <c r="S173" s="309">
        <f t="shared" si="690"/>
        <v>0</v>
      </c>
      <c r="T173" s="316">
        <f t="shared" si="699"/>
        <v>2</v>
      </c>
      <c r="U173" s="312">
        <f t="shared" si="700"/>
        <v>5.0540000000000003</v>
      </c>
      <c r="V173" s="319">
        <f t="shared" si="691"/>
        <v>0</v>
      </c>
      <c r="W173" s="149">
        <f t="shared" si="692"/>
        <v>0</v>
      </c>
      <c r="X173" s="126">
        <f t="shared" si="679"/>
        <v>5.0540000000000003</v>
      </c>
      <c r="Y173" s="93">
        <v>2798</v>
      </c>
      <c r="Z173" s="93">
        <v>1018</v>
      </c>
      <c r="AA173" s="94">
        <v>2</v>
      </c>
      <c r="AB173" s="285"/>
      <c r="AC173" s="309">
        <f t="shared" si="693"/>
        <v>0</v>
      </c>
      <c r="AD173" s="300"/>
      <c r="AE173" s="309">
        <f t="shared" si="693"/>
        <v>0</v>
      </c>
      <c r="AF173" s="140">
        <v>2</v>
      </c>
      <c r="AG173" s="309">
        <f t="shared" ref="AG173" si="898">$Y173*$Z173*AF173/1000000+2*AF173*$AS173*$AT173/1000000</f>
        <v>6.5799280000000007</v>
      </c>
      <c r="AH173" s="140"/>
      <c r="AI173" s="309">
        <f t="shared" ref="AI173" si="899">$Y173*$Z173*AH173/1000000+AH173*$AS173*$AT173/1000000</f>
        <v>0</v>
      </c>
      <c r="AJ173" s="282"/>
      <c r="AK173" s="309">
        <f t="shared" ref="AK173" si="900">$Y173*$Z173*AJ173/1000000+AJ173*$AS173*$AT173/1000000</f>
        <v>0</v>
      </c>
      <c r="AL173" s="132"/>
      <c r="AM173" s="309">
        <f t="shared" ref="AM173" si="901">$Y173*$Z173*AL173/1000000+AL173*$AS173*$AT173/1000000</f>
        <v>0</v>
      </c>
      <c r="AN173" s="156"/>
      <c r="AO173" s="309">
        <f t="shared" ref="AO173" si="902">$Y173*$Z173*AN173/1000000+AN173*$AS173*$AT173/1000000</f>
        <v>0</v>
      </c>
      <c r="AP173" s="316">
        <f t="shared" si="706"/>
        <v>2</v>
      </c>
      <c r="AQ173" s="312">
        <f t="shared" si="707"/>
        <v>6.5799280000000007</v>
      </c>
      <c r="AR173" s="92">
        <v>5.6967280000000002</v>
      </c>
      <c r="AS173" s="95">
        <f t="shared" si="794"/>
        <v>2760</v>
      </c>
      <c r="AT173" s="96">
        <v>80</v>
      </c>
      <c r="AU173" s="95">
        <f t="shared" si="795"/>
        <v>2</v>
      </c>
      <c r="AV173" s="97">
        <f t="shared" si="801"/>
        <v>0.44159999999999999</v>
      </c>
      <c r="AW173" s="98">
        <v>7024</v>
      </c>
      <c r="AX173" s="99" t="s">
        <v>281</v>
      </c>
      <c r="BB173" s="3">
        <f t="shared" si="802"/>
        <v>5.52</v>
      </c>
    </row>
    <row r="174" spans="1:54" x14ac:dyDescent="0.25">
      <c r="A174" s="100" t="s">
        <v>189</v>
      </c>
      <c r="B174" s="100">
        <v>1</v>
      </c>
      <c r="C174" s="101">
        <v>2660</v>
      </c>
      <c r="D174" s="101">
        <v>1000</v>
      </c>
      <c r="E174" s="144">
        <v>2</v>
      </c>
      <c r="F174" s="285"/>
      <c r="G174" s="309">
        <f t="shared" si="733"/>
        <v>0</v>
      </c>
      <c r="H174" s="300"/>
      <c r="I174" s="309">
        <f t="shared" si="685"/>
        <v>0</v>
      </c>
      <c r="J174" s="140"/>
      <c r="K174" s="309">
        <f t="shared" si="686"/>
        <v>0</v>
      </c>
      <c r="L174" s="140"/>
      <c r="M174" s="309">
        <f t="shared" si="687"/>
        <v>0</v>
      </c>
      <c r="N174" s="282"/>
      <c r="O174" s="309">
        <f t="shared" si="688"/>
        <v>0</v>
      </c>
      <c r="P174" s="132">
        <v>2</v>
      </c>
      <c r="Q174" s="309">
        <f t="shared" si="689"/>
        <v>5.32</v>
      </c>
      <c r="R174" s="156"/>
      <c r="S174" s="309">
        <f t="shared" si="690"/>
        <v>0</v>
      </c>
      <c r="T174" s="316">
        <f t="shared" si="699"/>
        <v>2</v>
      </c>
      <c r="U174" s="312">
        <f t="shared" si="700"/>
        <v>5.32</v>
      </c>
      <c r="V174" s="319">
        <f t="shared" si="691"/>
        <v>0</v>
      </c>
      <c r="W174" s="149">
        <f t="shared" si="692"/>
        <v>0</v>
      </c>
      <c r="X174" s="126">
        <f t="shared" si="679"/>
        <v>5.32</v>
      </c>
      <c r="Y174" s="93">
        <v>2798</v>
      </c>
      <c r="Z174" s="93">
        <v>1068</v>
      </c>
      <c r="AA174" s="94">
        <v>2</v>
      </c>
      <c r="AB174" s="285"/>
      <c r="AC174" s="309">
        <f t="shared" si="693"/>
        <v>0</v>
      </c>
      <c r="AD174" s="300"/>
      <c r="AE174" s="309">
        <f t="shared" si="693"/>
        <v>0</v>
      </c>
      <c r="AF174" s="140"/>
      <c r="AG174" s="309">
        <f t="shared" ref="AG174" si="903">$Y174*$Z174*AF174/1000000+2*AF174*$AS174*$AT174/1000000</f>
        <v>0</v>
      </c>
      <c r="AH174" s="140"/>
      <c r="AI174" s="309">
        <f t="shared" ref="AI174" si="904">$Y174*$Z174*AH174/1000000+AH174*$AS174*$AT174/1000000</f>
        <v>0</v>
      </c>
      <c r="AJ174" s="282"/>
      <c r="AK174" s="309">
        <f t="shared" ref="AK174" si="905">$Y174*$Z174*AJ174/1000000+AJ174*$AS174*$AT174/1000000</f>
        <v>0</v>
      </c>
      <c r="AL174" s="132">
        <v>2</v>
      </c>
      <c r="AM174" s="309">
        <f t="shared" ref="AM174" si="906">$Y174*$Z174*AL174/1000000+AL174*$AS174*$AT174/1000000</f>
        <v>6.4181280000000003</v>
      </c>
      <c r="AN174" s="156"/>
      <c r="AO174" s="309">
        <f t="shared" ref="AO174" si="907">$Y174*$Z174*AN174/1000000+AN174*$AS174*$AT174/1000000</f>
        <v>0</v>
      </c>
      <c r="AP174" s="316">
        <f t="shared" si="706"/>
        <v>2</v>
      </c>
      <c r="AQ174" s="312">
        <f t="shared" si="707"/>
        <v>6.4181280000000003</v>
      </c>
      <c r="AR174" s="92">
        <v>5.9765280000000001</v>
      </c>
      <c r="AS174" s="95">
        <f t="shared" si="794"/>
        <v>2760</v>
      </c>
      <c r="AT174" s="96">
        <v>80</v>
      </c>
      <c r="AU174" s="95">
        <f t="shared" si="795"/>
        <v>2</v>
      </c>
      <c r="AV174" s="97">
        <f t="shared" si="801"/>
        <v>0.44159999999999999</v>
      </c>
      <c r="AW174" s="98">
        <v>7024</v>
      </c>
      <c r="AX174" s="99" t="s">
        <v>281</v>
      </c>
      <c r="BB174" s="3">
        <f t="shared" si="802"/>
        <v>5.52</v>
      </c>
    </row>
    <row r="175" spans="1:54" x14ac:dyDescent="0.25">
      <c r="A175" s="100" t="s">
        <v>190</v>
      </c>
      <c r="B175" s="100">
        <v>1</v>
      </c>
      <c r="C175" s="101">
        <v>2660</v>
      </c>
      <c r="D175" s="101">
        <v>978</v>
      </c>
      <c r="E175" s="144">
        <v>1</v>
      </c>
      <c r="F175" s="285">
        <v>1</v>
      </c>
      <c r="G175" s="309">
        <f t="shared" si="733"/>
        <v>2.60148</v>
      </c>
      <c r="H175" s="300"/>
      <c r="I175" s="309">
        <f t="shared" si="685"/>
        <v>0</v>
      </c>
      <c r="J175" s="140"/>
      <c r="K175" s="309">
        <f t="shared" si="686"/>
        <v>0</v>
      </c>
      <c r="L175" s="140"/>
      <c r="M175" s="309">
        <f t="shared" si="687"/>
        <v>0</v>
      </c>
      <c r="N175" s="282"/>
      <c r="O175" s="309">
        <f t="shared" si="688"/>
        <v>0</v>
      </c>
      <c r="P175" s="132"/>
      <c r="Q175" s="309">
        <f t="shared" si="689"/>
        <v>0</v>
      </c>
      <c r="R175" s="156"/>
      <c r="S175" s="309">
        <f t="shared" si="690"/>
        <v>0</v>
      </c>
      <c r="T175" s="316">
        <f t="shared" si="699"/>
        <v>1</v>
      </c>
      <c r="U175" s="312">
        <f t="shared" si="700"/>
        <v>2.60148</v>
      </c>
      <c r="V175" s="319">
        <f t="shared" si="691"/>
        <v>0</v>
      </c>
      <c r="W175" s="149">
        <f t="shared" si="692"/>
        <v>0</v>
      </c>
      <c r="X175" s="126">
        <f t="shared" si="679"/>
        <v>2.60148</v>
      </c>
      <c r="Y175" s="93">
        <v>2798</v>
      </c>
      <c r="Z175" s="93">
        <v>1046</v>
      </c>
      <c r="AA175" s="94">
        <v>1</v>
      </c>
      <c r="AB175" s="285">
        <v>1</v>
      </c>
      <c r="AC175" s="309">
        <f t="shared" si="693"/>
        <v>3.1475080000000002</v>
      </c>
      <c r="AD175" s="300"/>
      <c r="AE175" s="309">
        <f t="shared" si="693"/>
        <v>0</v>
      </c>
      <c r="AF175" s="140"/>
      <c r="AG175" s="309">
        <f t="shared" ref="AG175" si="908">$Y175*$Z175*AF175/1000000+2*AF175*$AS175*$AT175/1000000</f>
        <v>0</v>
      </c>
      <c r="AH175" s="140"/>
      <c r="AI175" s="309">
        <f t="shared" ref="AI175" si="909">$Y175*$Z175*AH175/1000000+AH175*$AS175*$AT175/1000000</f>
        <v>0</v>
      </c>
      <c r="AJ175" s="282"/>
      <c r="AK175" s="309">
        <f t="shared" ref="AK175" si="910">$Y175*$Z175*AJ175/1000000+AJ175*$AS175*$AT175/1000000</f>
        <v>0</v>
      </c>
      <c r="AL175" s="132"/>
      <c r="AM175" s="309">
        <f t="shared" ref="AM175" si="911">$Y175*$Z175*AL175/1000000+AL175*$AS175*$AT175/1000000</f>
        <v>0</v>
      </c>
      <c r="AN175" s="156"/>
      <c r="AO175" s="309">
        <f t="shared" ref="AO175" si="912">$Y175*$Z175*AN175/1000000+AN175*$AS175*$AT175/1000000</f>
        <v>0</v>
      </c>
      <c r="AP175" s="316">
        <f t="shared" si="706"/>
        <v>1</v>
      </c>
      <c r="AQ175" s="312">
        <f t="shared" si="707"/>
        <v>3.1475080000000002</v>
      </c>
      <c r="AR175" s="92">
        <v>2.9267080000000001</v>
      </c>
      <c r="AS175" s="95">
        <f t="shared" si="794"/>
        <v>2760</v>
      </c>
      <c r="AT175" s="96">
        <v>80</v>
      </c>
      <c r="AU175" s="95">
        <f t="shared" si="795"/>
        <v>1</v>
      </c>
      <c r="AV175" s="97">
        <f t="shared" si="801"/>
        <v>0.2208</v>
      </c>
      <c r="AW175" s="98">
        <v>7024</v>
      </c>
      <c r="AX175" s="99" t="s">
        <v>281</v>
      </c>
      <c r="BB175" s="3">
        <f t="shared" si="802"/>
        <v>2.76</v>
      </c>
    </row>
    <row r="176" spans="1:54" x14ac:dyDescent="0.25">
      <c r="A176" s="100" t="s">
        <v>191</v>
      </c>
      <c r="B176" s="100">
        <v>1</v>
      </c>
      <c r="C176" s="101">
        <v>2660</v>
      </c>
      <c r="D176" s="101">
        <v>778</v>
      </c>
      <c r="E176" s="144">
        <v>1</v>
      </c>
      <c r="F176" s="285"/>
      <c r="G176" s="309">
        <f t="shared" si="733"/>
        <v>0</v>
      </c>
      <c r="H176" s="300">
        <v>1</v>
      </c>
      <c r="I176" s="309">
        <f t="shared" si="685"/>
        <v>2.06948</v>
      </c>
      <c r="J176" s="140"/>
      <c r="K176" s="309">
        <f t="shared" si="686"/>
        <v>0</v>
      </c>
      <c r="L176" s="140"/>
      <c r="M176" s="309">
        <f t="shared" si="687"/>
        <v>0</v>
      </c>
      <c r="N176" s="282"/>
      <c r="O176" s="309">
        <f t="shared" si="688"/>
        <v>0</v>
      </c>
      <c r="P176" s="132"/>
      <c r="Q176" s="309">
        <f t="shared" si="689"/>
        <v>0</v>
      </c>
      <c r="R176" s="156"/>
      <c r="S176" s="309">
        <f t="shared" si="690"/>
        <v>0</v>
      </c>
      <c r="T176" s="316">
        <f t="shared" si="699"/>
        <v>1</v>
      </c>
      <c r="U176" s="312">
        <f t="shared" si="700"/>
        <v>2.06948</v>
      </c>
      <c r="V176" s="319">
        <f t="shared" si="691"/>
        <v>0</v>
      </c>
      <c r="W176" s="149">
        <f t="shared" si="692"/>
        <v>0</v>
      </c>
      <c r="X176" s="126">
        <f t="shared" si="679"/>
        <v>2.06948</v>
      </c>
      <c r="Y176" s="93">
        <v>2798</v>
      </c>
      <c r="Z176" s="93">
        <v>846</v>
      </c>
      <c r="AA176" s="94">
        <v>1</v>
      </c>
      <c r="AB176" s="285"/>
      <c r="AC176" s="309">
        <f t="shared" si="693"/>
        <v>0</v>
      </c>
      <c r="AD176" s="300">
        <v>1</v>
      </c>
      <c r="AE176" s="309">
        <f t="shared" si="693"/>
        <v>2.5879080000000001</v>
      </c>
      <c r="AF176" s="140"/>
      <c r="AG176" s="309">
        <f t="shared" ref="AG176" si="913">$Y176*$Z176*AF176/1000000+2*AF176*$AS176*$AT176/1000000</f>
        <v>0</v>
      </c>
      <c r="AH176" s="140"/>
      <c r="AI176" s="309">
        <f t="shared" ref="AI176" si="914">$Y176*$Z176*AH176/1000000+AH176*$AS176*$AT176/1000000</f>
        <v>0</v>
      </c>
      <c r="AJ176" s="282"/>
      <c r="AK176" s="309">
        <f t="shared" ref="AK176" si="915">$Y176*$Z176*AJ176/1000000+AJ176*$AS176*$AT176/1000000</f>
        <v>0</v>
      </c>
      <c r="AL176" s="132"/>
      <c r="AM176" s="309">
        <f t="shared" ref="AM176" si="916">$Y176*$Z176*AL176/1000000+AL176*$AS176*$AT176/1000000</f>
        <v>0</v>
      </c>
      <c r="AN176" s="156"/>
      <c r="AO176" s="309">
        <f t="shared" ref="AO176" si="917">$Y176*$Z176*AN176/1000000+AN176*$AS176*$AT176/1000000</f>
        <v>0</v>
      </c>
      <c r="AP176" s="316">
        <f t="shared" si="706"/>
        <v>1</v>
      </c>
      <c r="AQ176" s="312">
        <f t="shared" si="707"/>
        <v>2.5879080000000001</v>
      </c>
      <c r="AR176" s="92">
        <v>2.367108</v>
      </c>
      <c r="AS176" s="95">
        <f t="shared" si="794"/>
        <v>2760</v>
      </c>
      <c r="AT176" s="96">
        <v>80</v>
      </c>
      <c r="AU176" s="95">
        <f t="shared" si="795"/>
        <v>1</v>
      </c>
      <c r="AV176" s="97">
        <f t="shared" si="801"/>
        <v>0.2208</v>
      </c>
      <c r="AW176" s="98">
        <v>7024</v>
      </c>
      <c r="AX176" s="99" t="s">
        <v>281</v>
      </c>
      <c r="BB176" s="3">
        <f t="shared" si="802"/>
        <v>2.76</v>
      </c>
    </row>
    <row r="177" spans="1:72" x14ac:dyDescent="0.25">
      <c r="A177" s="100" t="s">
        <v>192</v>
      </c>
      <c r="B177" s="100">
        <v>1</v>
      </c>
      <c r="C177" s="101">
        <v>2660</v>
      </c>
      <c r="D177" s="101">
        <v>878</v>
      </c>
      <c r="E177" s="144">
        <v>1</v>
      </c>
      <c r="F177" s="285"/>
      <c r="G177" s="309">
        <f t="shared" si="733"/>
        <v>0</v>
      </c>
      <c r="H177" s="300"/>
      <c r="I177" s="309">
        <f t="shared" si="685"/>
        <v>0</v>
      </c>
      <c r="J177" s="140"/>
      <c r="K177" s="309">
        <f t="shared" si="686"/>
        <v>0</v>
      </c>
      <c r="L177" s="140">
        <v>1</v>
      </c>
      <c r="M177" s="309">
        <f t="shared" si="687"/>
        <v>2.33548</v>
      </c>
      <c r="N177" s="282"/>
      <c r="O177" s="309">
        <f t="shared" si="688"/>
        <v>0</v>
      </c>
      <c r="P177" s="132"/>
      <c r="Q177" s="309">
        <f t="shared" si="689"/>
        <v>0</v>
      </c>
      <c r="R177" s="156"/>
      <c r="S177" s="309">
        <f t="shared" si="690"/>
        <v>0</v>
      </c>
      <c r="T177" s="316">
        <f t="shared" si="699"/>
        <v>1</v>
      </c>
      <c r="U177" s="312">
        <f t="shared" si="700"/>
        <v>2.33548</v>
      </c>
      <c r="V177" s="319">
        <f t="shared" si="691"/>
        <v>0</v>
      </c>
      <c r="W177" s="149">
        <f t="shared" si="692"/>
        <v>0</v>
      </c>
      <c r="X177" s="126">
        <f t="shared" si="679"/>
        <v>2.33548</v>
      </c>
      <c r="Y177" s="93">
        <v>2798</v>
      </c>
      <c r="Z177" s="93">
        <v>946</v>
      </c>
      <c r="AA177" s="94">
        <v>1</v>
      </c>
      <c r="AB177" s="285"/>
      <c r="AC177" s="309">
        <f t="shared" si="693"/>
        <v>0</v>
      </c>
      <c r="AD177" s="300"/>
      <c r="AE177" s="309">
        <f t="shared" si="693"/>
        <v>0</v>
      </c>
      <c r="AF177" s="140"/>
      <c r="AG177" s="309">
        <f t="shared" ref="AG177" si="918">$Y177*$Z177*AF177/1000000+2*AF177*$AS177*$AT177/1000000</f>
        <v>0</v>
      </c>
      <c r="AH177" s="140">
        <v>1</v>
      </c>
      <c r="AI177" s="309">
        <f t="shared" ref="AI177" si="919">$Y177*$Z177*AH177/1000000+AH177*$AS177*$AT177/1000000</f>
        <v>2.8677079999999999</v>
      </c>
      <c r="AJ177" s="282"/>
      <c r="AK177" s="309">
        <f t="shared" ref="AK177" si="920">$Y177*$Z177*AJ177/1000000+AJ177*$AS177*$AT177/1000000</f>
        <v>0</v>
      </c>
      <c r="AL177" s="132"/>
      <c r="AM177" s="309">
        <f t="shared" ref="AM177" si="921">$Y177*$Z177*AL177/1000000+AL177*$AS177*$AT177/1000000</f>
        <v>0</v>
      </c>
      <c r="AN177" s="156"/>
      <c r="AO177" s="309">
        <f t="shared" ref="AO177" si="922">$Y177*$Z177*AN177/1000000+AN177*$AS177*$AT177/1000000</f>
        <v>0</v>
      </c>
      <c r="AP177" s="316">
        <f t="shared" si="706"/>
        <v>1</v>
      </c>
      <c r="AQ177" s="312">
        <f t="shared" si="707"/>
        <v>2.8677079999999999</v>
      </c>
      <c r="AR177" s="92">
        <v>2.6469079999999998</v>
      </c>
      <c r="AS177" s="95">
        <f t="shared" si="794"/>
        <v>2760</v>
      </c>
      <c r="AT177" s="96">
        <v>80</v>
      </c>
      <c r="AU177" s="95">
        <f t="shared" si="795"/>
        <v>1</v>
      </c>
      <c r="AV177" s="97">
        <f t="shared" si="801"/>
        <v>0.2208</v>
      </c>
      <c r="AW177" s="98">
        <v>7024</v>
      </c>
      <c r="AX177" s="99" t="s">
        <v>281</v>
      </c>
      <c r="BB177" s="3">
        <f t="shared" si="802"/>
        <v>2.76</v>
      </c>
    </row>
    <row r="178" spans="1:72" x14ac:dyDescent="0.25">
      <c r="A178" s="54" t="s">
        <v>193</v>
      </c>
      <c r="B178" s="54"/>
      <c r="C178" s="55">
        <v>2660</v>
      </c>
      <c r="D178" s="55">
        <v>698</v>
      </c>
      <c r="E178" s="143">
        <v>1</v>
      </c>
      <c r="F178" s="285"/>
      <c r="G178" s="309">
        <f t="shared" si="733"/>
        <v>0</v>
      </c>
      <c r="H178" s="300"/>
      <c r="I178" s="309">
        <f t="shared" si="685"/>
        <v>0</v>
      </c>
      <c r="J178" s="140"/>
      <c r="K178" s="309">
        <f t="shared" si="686"/>
        <v>0</v>
      </c>
      <c r="L178" s="140"/>
      <c r="M178" s="309">
        <f t="shared" si="687"/>
        <v>0</v>
      </c>
      <c r="N178" s="282">
        <v>1</v>
      </c>
      <c r="O178" s="309">
        <f t="shared" si="688"/>
        <v>1.8566800000000001</v>
      </c>
      <c r="P178" s="132"/>
      <c r="Q178" s="309">
        <f t="shared" si="689"/>
        <v>0</v>
      </c>
      <c r="R178" s="156"/>
      <c r="S178" s="309">
        <f t="shared" si="690"/>
        <v>0</v>
      </c>
      <c r="T178" s="316">
        <f t="shared" si="699"/>
        <v>1</v>
      </c>
      <c r="U178" s="312">
        <f t="shared" si="700"/>
        <v>1.8566800000000001</v>
      </c>
      <c r="V178" s="319">
        <f t="shared" si="691"/>
        <v>0</v>
      </c>
      <c r="W178" s="149">
        <f t="shared" si="692"/>
        <v>0</v>
      </c>
      <c r="X178" s="125">
        <f t="shared" si="679"/>
        <v>1.8566800000000001</v>
      </c>
      <c r="Y178" s="67">
        <v>2798</v>
      </c>
      <c r="Z178" s="67">
        <v>766</v>
      </c>
      <c r="AA178" s="68">
        <v>1</v>
      </c>
      <c r="AB178" s="285"/>
      <c r="AC178" s="309">
        <f t="shared" si="693"/>
        <v>0</v>
      </c>
      <c r="AD178" s="300"/>
      <c r="AE178" s="309">
        <f t="shared" si="693"/>
        <v>0</v>
      </c>
      <c r="AF178" s="140"/>
      <c r="AG178" s="309">
        <f t="shared" ref="AG178" si="923">$Y178*$Z178*AF178/1000000+2*AF178*$AS178*$AT178/1000000</f>
        <v>0</v>
      </c>
      <c r="AH178" s="140"/>
      <c r="AI178" s="309">
        <f t="shared" ref="AI178" si="924">$Y178*$Z178*AH178/1000000+AH178*$AS178*$AT178/1000000</f>
        <v>0</v>
      </c>
      <c r="AJ178" s="282">
        <v>1</v>
      </c>
      <c r="AK178" s="309">
        <f t="shared" ref="AK178" si="925">$Y178*$Z178*AJ178/1000000+AJ178*$AS178*$AT178/1000000</f>
        <v>2.3640680000000001</v>
      </c>
      <c r="AL178" s="132"/>
      <c r="AM178" s="309">
        <f t="shared" ref="AM178" si="926">$Y178*$Z178*AL178/1000000+AL178*$AS178*$AT178/1000000</f>
        <v>0</v>
      </c>
      <c r="AN178" s="156"/>
      <c r="AO178" s="309">
        <f t="shared" ref="AO178" si="927">$Y178*$Z178*AN178/1000000+AN178*$AS178*$AT178/1000000</f>
        <v>0</v>
      </c>
      <c r="AP178" s="316">
        <f t="shared" si="706"/>
        <v>1</v>
      </c>
      <c r="AQ178" s="312">
        <f t="shared" si="707"/>
        <v>2.3640680000000001</v>
      </c>
      <c r="AR178" s="63">
        <v>2.143268</v>
      </c>
      <c r="AS178" s="57">
        <f t="shared" si="794"/>
        <v>2760</v>
      </c>
      <c r="AT178" s="56">
        <v>80</v>
      </c>
      <c r="AU178" s="57">
        <f t="shared" si="795"/>
        <v>1</v>
      </c>
      <c r="AV178" s="58">
        <f t="shared" si="801"/>
        <v>0.2208</v>
      </c>
      <c r="AW178" s="59">
        <v>7024</v>
      </c>
      <c r="AX178" s="60" t="s">
        <v>281</v>
      </c>
      <c r="BB178" s="3">
        <f t="shared" si="802"/>
        <v>2.76</v>
      </c>
    </row>
    <row r="179" spans="1:72" s="2" customFormat="1" x14ac:dyDescent="0.25">
      <c r="A179" s="100" t="s">
        <v>194</v>
      </c>
      <c r="B179" s="100">
        <v>1</v>
      </c>
      <c r="C179" s="101">
        <v>2660</v>
      </c>
      <c r="D179" s="101">
        <v>1170</v>
      </c>
      <c r="E179" s="144">
        <v>3</v>
      </c>
      <c r="F179" s="285"/>
      <c r="G179" s="309">
        <f t="shared" si="733"/>
        <v>0</v>
      </c>
      <c r="H179" s="300"/>
      <c r="I179" s="309">
        <f t="shared" si="685"/>
        <v>0</v>
      </c>
      <c r="J179" s="140">
        <v>1</v>
      </c>
      <c r="K179" s="309">
        <f t="shared" si="686"/>
        <v>3.1122000000000001</v>
      </c>
      <c r="L179" s="140"/>
      <c r="M179" s="309">
        <f t="shared" si="687"/>
        <v>0</v>
      </c>
      <c r="N179" s="282"/>
      <c r="O179" s="309">
        <f t="shared" si="688"/>
        <v>0</v>
      </c>
      <c r="P179" s="132">
        <v>2</v>
      </c>
      <c r="Q179" s="309">
        <f t="shared" si="689"/>
        <v>6.2244000000000002</v>
      </c>
      <c r="R179" s="156"/>
      <c r="S179" s="309">
        <f t="shared" si="690"/>
        <v>0</v>
      </c>
      <c r="T179" s="316">
        <f t="shared" si="699"/>
        <v>3</v>
      </c>
      <c r="U179" s="312">
        <f t="shared" si="700"/>
        <v>9.3366000000000007</v>
      </c>
      <c r="V179" s="319">
        <f t="shared" si="691"/>
        <v>0</v>
      </c>
      <c r="W179" s="149">
        <f t="shared" si="692"/>
        <v>0</v>
      </c>
      <c r="X179" s="126">
        <f t="shared" si="679"/>
        <v>9.3366000000000007</v>
      </c>
      <c r="Y179" s="93">
        <v>2798</v>
      </c>
      <c r="Z179" s="93">
        <v>1238</v>
      </c>
      <c r="AA179" s="94">
        <v>3</v>
      </c>
      <c r="AB179" s="285"/>
      <c r="AC179" s="309">
        <f t="shared" si="693"/>
        <v>0</v>
      </c>
      <c r="AD179" s="300"/>
      <c r="AE179" s="309">
        <f t="shared" si="693"/>
        <v>0</v>
      </c>
      <c r="AF179" s="140">
        <v>1</v>
      </c>
      <c r="AG179" s="309">
        <f t="shared" ref="AG179" si="928">$Y179*$Z179*AF179/1000000+2*AF179*$AS179*$AT179/1000000</f>
        <v>3.9055239999999998</v>
      </c>
      <c r="AH179" s="140"/>
      <c r="AI179" s="309">
        <f t="shared" ref="AI179" si="929">$Y179*$Z179*AH179/1000000+AH179*$AS179*$AT179/1000000</f>
        <v>0</v>
      </c>
      <c r="AJ179" s="282"/>
      <c r="AK179" s="309">
        <f t="shared" ref="AK179" si="930">$Y179*$Z179*AJ179/1000000+AJ179*$AS179*$AT179/1000000</f>
        <v>0</v>
      </c>
      <c r="AL179" s="132">
        <v>2</v>
      </c>
      <c r="AM179" s="309">
        <f t="shared" ref="AM179" si="931">$Y179*$Z179*AL179/1000000+AL179*$AS179*$AT179/1000000</f>
        <v>7.3694480000000002</v>
      </c>
      <c r="AN179" s="156"/>
      <c r="AO179" s="309">
        <f t="shared" ref="AO179" si="932">$Y179*$Z179*AN179/1000000+AN179*$AS179*$AT179/1000000</f>
        <v>0</v>
      </c>
      <c r="AP179" s="316">
        <f t="shared" si="706"/>
        <v>3</v>
      </c>
      <c r="AQ179" s="312">
        <f t="shared" si="707"/>
        <v>11.274972</v>
      </c>
      <c r="AR179" s="92">
        <v>10.391772</v>
      </c>
      <c r="AS179" s="95">
        <f t="shared" si="794"/>
        <v>2760</v>
      </c>
      <c r="AT179" s="96">
        <v>80</v>
      </c>
      <c r="AU179" s="95">
        <f t="shared" si="795"/>
        <v>3</v>
      </c>
      <c r="AV179" s="97">
        <f t="shared" si="801"/>
        <v>0.66239999999999999</v>
      </c>
      <c r="AW179" s="98">
        <v>7024</v>
      </c>
      <c r="AX179" s="99" t="s">
        <v>281</v>
      </c>
      <c r="BB179" s="3">
        <f t="shared" si="802"/>
        <v>8.2799999999999994</v>
      </c>
      <c r="BD179" s="13"/>
      <c r="BQ179" s="13"/>
      <c r="BR179" s="13"/>
      <c r="BT179" s="15"/>
    </row>
    <row r="180" spans="1:72" x14ac:dyDescent="0.25">
      <c r="A180" s="100" t="s">
        <v>195</v>
      </c>
      <c r="B180" s="100">
        <v>1</v>
      </c>
      <c r="C180" s="101">
        <v>2660</v>
      </c>
      <c r="D180" s="101">
        <v>920</v>
      </c>
      <c r="E180" s="144">
        <v>8</v>
      </c>
      <c r="F180" s="285">
        <v>1</v>
      </c>
      <c r="G180" s="309">
        <f t="shared" si="733"/>
        <v>2.4472</v>
      </c>
      <c r="H180" s="300">
        <v>3</v>
      </c>
      <c r="I180" s="309">
        <f t="shared" si="685"/>
        <v>7.3415999999999997</v>
      </c>
      <c r="J180" s="140"/>
      <c r="K180" s="309">
        <f t="shared" si="686"/>
        <v>0</v>
      </c>
      <c r="L180" s="140">
        <v>1</v>
      </c>
      <c r="M180" s="309">
        <f t="shared" si="687"/>
        <v>2.4472</v>
      </c>
      <c r="N180" s="282">
        <v>1</v>
      </c>
      <c r="O180" s="309">
        <f t="shared" si="688"/>
        <v>2.4472</v>
      </c>
      <c r="P180" s="132"/>
      <c r="Q180" s="309">
        <f t="shared" si="689"/>
        <v>0</v>
      </c>
      <c r="R180" s="156">
        <v>2</v>
      </c>
      <c r="S180" s="309">
        <f t="shared" si="690"/>
        <v>4.8944000000000001</v>
      </c>
      <c r="T180" s="316">
        <f t="shared" si="699"/>
        <v>8</v>
      </c>
      <c r="U180" s="312">
        <f t="shared" si="700"/>
        <v>19.5776</v>
      </c>
      <c r="V180" s="319">
        <f t="shared" si="691"/>
        <v>0</v>
      </c>
      <c r="W180" s="149">
        <f t="shared" si="692"/>
        <v>0</v>
      </c>
      <c r="X180" s="126">
        <f t="shared" si="679"/>
        <v>19.5776</v>
      </c>
      <c r="Y180" s="93">
        <v>2798</v>
      </c>
      <c r="Z180" s="93">
        <v>988</v>
      </c>
      <c r="AA180" s="94">
        <v>8</v>
      </c>
      <c r="AB180" s="285">
        <v>1</v>
      </c>
      <c r="AC180" s="309">
        <f t="shared" si="693"/>
        <v>2.9852240000000001</v>
      </c>
      <c r="AD180" s="300">
        <v>3</v>
      </c>
      <c r="AE180" s="309">
        <f t="shared" si="693"/>
        <v>8.9556719999999999</v>
      </c>
      <c r="AF180" s="140"/>
      <c r="AG180" s="309">
        <f t="shared" ref="AG180" si="933">$Y180*$Z180*AF180/1000000+2*AF180*$AS180*$AT180/1000000</f>
        <v>0</v>
      </c>
      <c r="AH180" s="140">
        <v>1</v>
      </c>
      <c r="AI180" s="309">
        <f t="shared" ref="AI180" si="934">$Y180*$Z180*AH180/1000000+AH180*$AS180*$AT180/1000000</f>
        <v>2.9852240000000001</v>
      </c>
      <c r="AJ180" s="282">
        <v>1</v>
      </c>
      <c r="AK180" s="309">
        <f t="shared" ref="AK180" si="935">$Y180*$Z180*AJ180/1000000+AJ180*$AS180*$AT180/1000000</f>
        <v>2.9852240000000001</v>
      </c>
      <c r="AL180" s="132"/>
      <c r="AM180" s="309">
        <f t="shared" ref="AM180" si="936">$Y180*$Z180*AL180/1000000+AL180*$AS180*$AT180/1000000</f>
        <v>0</v>
      </c>
      <c r="AN180" s="156">
        <v>2</v>
      </c>
      <c r="AO180" s="309">
        <f t="shared" ref="AO180" si="937">$Y180*$Z180*AN180/1000000+AN180*$AS180*$AT180/1000000</f>
        <v>5.9704480000000002</v>
      </c>
      <c r="AP180" s="316">
        <f t="shared" si="706"/>
        <v>8</v>
      </c>
      <c r="AQ180" s="312">
        <f t="shared" si="707"/>
        <v>23.881792000000001</v>
      </c>
      <c r="AR180" s="92">
        <v>22.115392</v>
      </c>
      <c r="AS180" s="95">
        <f t="shared" si="794"/>
        <v>2760</v>
      </c>
      <c r="AT180" s="96">
        <v>80</v>
      </c>
      <c r="AU180" s="95">
        <f t="shared" si="795"/>
        <v>8</v>
      </c>
      <c r="AV180" s="97">
        <f t="shared" si="801"/>
        <v>1.7664</v>
      </c>
      <c r="AW180" s="98">
        <v>7024</v>
      </c>
      <c r="AX180" s="99" t="s">
        <v>281</v>
      </c>
      <c r="BB180" s="3">
        <f t="shared" si="802"/>
        <v>22.08</v>
      </c>
    </row>
    <row r="181" spans="1:72" ht="19.5" customHeight="1" x14ac:dyDescent="0.25">
      <c r="A181" s="100" t="s">
        <v>196</v>
      </c>
      <c r="B181" s="100">
        <v>1</v>
      </c>
      <c r="C181" s="101">
        <v>2660</v>
      </c>
      <c r="D181" s="101">
        <v>970</v>
      </c>
      <c r="E181" s="144">
        <v>5</v>
      </c>
      <c r="F181" s="285"/>
      <c r="G181" s="309">
        <f t="shared" si="733"/>
        <v>0</v>
      </c>
      <c r="H181" s="300"/>
      <c r="I181" s="309">
        <f t="shared" si="685"/>
        <v>0</v>
      </c>
      <c r="J181" s="140"/>
      <c r="K181" s="309">
        <f t="shared" si="686"/>
        <v>0</v>
      </c>
      <c r="L181" s="140">
        <v>1</v>
      </c>
      <c r="M181" s="309">
        <f t="shared" si="687"/>
        <v>2.5802</v>
      </c>
      <c r="N181" s="282">
        <v>2</v>
      </c>
      <c r="O181" s="309">
        <f t="shared" si="688"/>
        <v>5.1604000000000001</v>
      </c>
      <c r="P181" s="132"/>
      <c r="Q181" s="309">
        <f t="shared" si="689"/>
        <v>0</v>
      </c>
      <c r="R181" s="156">
        <v>2</v>
      </c>
      <c r="S181" s="309">
        <f t="shared" si="690"/>
        <v>5.1604000000000001</v>
      </c>
      <c r="T181" s="316">
        <f t="shared" si="699"/>
        <v>5</v>
      </c>
      <c r="U181" s="312">
        <f t="shared" si="700"/>
        <v>12.901</v>
      </c>
      <c r="V181" s="319">
        <f t="shared" si="691"/>
        <v>0</v>
      </c>
      <c r="W181" s="149">
        <f t="shared" si="692"/>
        <v>0</v>
      </c>
      <c r="X181" s="126">
        <f t="shared" si="679"/>
        <v>12.901</v>
      </c>
      <c r="Y181" s="93">
        <v>2798</v>
      </c>
      <c r="Z181" s="93">
        <v>1038</v>
      </c>
      <c r="AA181" s="94">
        <v>5</v>
      </c>
      <c r="AB181" s="285"/>
      <c r="AC181" s="309">
        <f t="shared" si="693"/>
        <v>0</v>
      </c>
      <c r="AD181" s="300"/>
      <c r="AE181" s="309">
        <f t="shared" si="693"/>
        <v>0</v>
      </c>
      <c r="AF181" s="140"/>
      <c r="AG181" s="309">
        <f t="shared" ref="AG181" si="938">$Y181*$Z181*AF181/1000000+2*AF181*$AS181*$AT181/1000000</f>
        <v>0</v>
      </c>
      <c r="AH181" s="140">
        <v>1</v>
      </c>
      <c r="AI181" s="309">
        <f t="shared" ref="AI181" si="939">$Y181*$Z181*AH181/1000000+AH181*$AS181*$AT181/1000000</f>
        <v>3.125124</v>
      </c>
      <c r="AJ181" s="282">
        <v>2</v>
      </c>
      <c r="AK181" s="309">
        <f t="shared" ref="AK181" si="940">$Y181*$Z181*AJ181/1000000+AJ181*$AS181*$AT181/1000000</f>
        <v>6.250248</v>
      </c>
      <c r="AL181" s="132"/>
      <c r="AM181" s="309">
        <f t="shared" ref="AM181" si="941">$Y181*$Z181*AL181/1000000+AL181*$AS181*$AT181/1000000</f>
        <v>0</v>
      </c>
      <c r="AN181" s="156">
        <v>2</v>
      </c>
      <c r="AO181" s="309">
        <f t="shared" ref="AO181" si="942">$Y181*$Z181*AN181/1000000+AN181*$AS181*$AT181/1000000</f>
        <v>6.250248</v>
      </c>
      <c r="AP181" s="316">
        <f t="shared" si="706"/>
        <v>5</v>
      </c>
      <c r="AQ181" s="312">
        <f t="shared" si="707"/>
        <v>15.625620000000001</v>
      </c>
      <c r="AR181" s="92">
        <v>14.52162</v>
      </c>
      <c r="AS181" s="95">
        <f t="shared" si="794"/>
        <v>2760</v>
      </c>
      <c r="AT181" s="96">
        <v>80</v>
      </c>
      <c r="AU181" s="95">
        <f t="shared" si="795"/>
        <v>5</v>
      </c>
      <c r="AV181" s="97">
        <f t="shared" si="801"/>
        <v>1.1040000000000001</v>
      </c>
      <c r="AW181" s="98">
        <v>7024</v>
      </c>
      <c r="AX181" s="99" t="s">
        <v>281</v>
      </c>
      <c r="BB181" s="3">
        <f t="shared" si="802"/>
        <v>13.8</v>
      </c>
    </row>
    <row r="182" spans="1:72" ht="19.5" customHeight="1" x14ac:dyDescent="0.25">
      <c r="A182" s="100" t="s">
        <v>197</v>
      </c>
      <c r="B182" s="100">
        <v>1</v>
      </c>
      <c r="C182" s="101">
        <v>2660</v>
      </c>
      <c r="D182" s="101">
        <v>778</v>
      </c>
      <c r="E182" s="144">
        <v>1</v>
      </c>
      <c r="F182" s="285"/>
      <c r="G182" s="309">
        <f t="shared" si="733"/>
        <v>0</v>
      </c>
      <c r="H182" s="300">
        <v>1</v>
      </c>
      <c r="I182" s="309">
        <f t="shared" si="685"/>
        <v>2.06948</v>
      </c>
      <c r="J182" s="140"/>
      <c r="K182" s="309">
        <f t="shared" si="686"/>
        <v>0</v>
      </c>
      <c r="L182" s="140"/>
      <c r="M182" s="309">
        <f t="shared" si="687"/>
        <v>0</v>
      </c>
      <c r="N182" s="282"/>
      <c r="O182" s="309">
        <f t="shared" si="688"/>
        <v>0</v>
      </c>
      <c r="P182" s="132"/>
      <c r="Q182" s="309">
        <f t="shared" si="689"/>
        <v>0</v>
      </c>
      <c r="R182" s="156"/>
      <c r="S182" s="309">
        <f t="shared" si="690"/>
        <v>0</v>
      </c>
      <c r="T182" s="316">
        <f t="shared" si="699"/>
        <v>1</v>
      </c>
      <c r="U182" s="312">
        <f t="shared" si="700"/>
        <v>2.06948</v>
      </c>
      <c r="V182" s="319">
        <f t="shared" si="691"/>
        <v>0</v>
      </c>
      <c r="W182" s="149">
        <f t="shared" si="692"/>
        <v>0</v>
      </c>
      <c r="X182" s="126">
        <f t="shared" si="679"/>
        <v>2.06948</v>
      </c>
      <c r="Y182" s="93">
        <v>2798</v>
      </c>
      <c r="Z182" s="93">
        <v>846</v>
      </c>
      <c r="AA182" s="94">
        <v>1</v>
      </c>
      <c r="AB182" s="285"/>
      <c r="AC182" s="309">
        <f t="shared" si="693"/>
        <v>0</v>
      </c>
      <c r="AD182" s="300">
        <v>1</v>
      </c>
      <c r="AE182" s="309">
        <f t="shared" si="693"/>
        <v>2.5879080000000001</v>
      </c>
      <c r="AF182" s="140"/>
      <c r="AG182" s="309">
        <f t="shared" ref="AG182" si="943">$Y182*$Z182*AF182/1000000+2*AF182*$AS182*$AT182/1000000</f>
        <v>0</v>
      </c>
      <c r="AH182" s="140"/>
      <c r="AI182" s="309">
        <f t="shared" ref="AI182" si="944">$Y182*$Z182*AH182/1000000+AH182*$AS182*$AT182/1000000</f>
        <v>0</v>
      </c>
      <c r="AJ182" s="282"/>
      <c r="AK182" s="309">
        <f t="shared" ref="AK182" si="945">$Y182*$Z182*AJ182/1000000+AJ182*$AS182*$AT182/1000000</f>
        <v>0</v>
      </c>
      <c r="AL182" s="132"/>
      <c r="AM182" s="309">
        <f t="shared" ref="AM182" si="946">$Y182*$Z182*AL182/1000000+AL182*$AS182*$AT182/1000000</f>
        <v>0</v>
      </c>
      <c r="AN182" s="156"/>
      <c r="AO182" s="309">
        <f t="shared" ref="AO182" si="947">$Y182*$Z182*AN182/1000000+AN182*$AS182*$AT182/1000000</f>
        <v>0</v>
      </c>
      <c r="AP182" s="316">
        <f t="shared" si="706"/>
        <v>1</v>
      </c>
      <c r="AQ182" s="312">
        <f t="shared" si="707"/>
        <v>2.5879080000000001</v>
      </c>
      <c r="AR182" s="92">
        <v>2.367108</v>
      </c>
      <c r="AS182" s="95">
        <f t="shared" si="794"/>
        <v>2760</v>
      </c>
      <c r="AT182" s="96">
        <v>80</v>
      </c>
      <c r="AU182" s="95">
        <f t="shared" si="795"/>
        <v>1</v>
      </c>
      <c r="AV182" s="97">
        <f t="shared" si="801"/>
        <v>0.2208</v>
      </c>
      <c r="AW182" s="98">
        <v>7024</v>
      </c>
      <c r="AX182" s="99" t="s">
        <v>281</v>
      </c>
      <c r="BB182" s="3">
        <f t="shared" si="802"/>
        <v>2.76</v>
      </c>
    </row>
    <row r="183" spans="1:72" x14ac:dyDescent="0.25">
      <c r="A183" s="100" t="s">
        <v>198</v>
      </c>
      <c r="B183" s="100">
        <v>1</v>
      </c>
      <c r="C183" s="101">
        <v>2660</v>
      </c>
      <c r="D183" s="101">
        <v>940</v>
      </c>
      <c r="E183" s="144">
        <v>5</v>
      </c>
      <c r="F183" s="285">
        <v>1</v>
      </c>
      <c r="G183" s="309">
        <f t="shared" si="733"/>
        <v>2.5004</v>
      </c>
      <c r="H183" s="300">
        <v>1</v>
      </c>
      <c r="I183" s="309">
        <f t="shared" si="685"/>
        <v>2.5004</v>
      </c>
      <c r="J183" s="140"/>
      <c r="K183" s="309">
        <f t="shared" si="686"/>
        <v>0</v>
      </c>
      <c r="L183" s="140"/>
      <c r="M183" s="309">
        <f t="shared" si="687"/>
        <v>0</v>
      </c>
      <c r="N183" s="282">
        <v>3</v>
      </c>
      <c r="O183" s="309">
        <f t="shared" si="688"/>
        <v>7.5011999999999999</v>
      </c>
      <c r="P183" s="132"/>
      <c r="Q183" s="309">
        <f t="shared" si="689"/>
        <v>0</v>
      </c>
      <c r="R183" s="156"/>
      <c r="S183" s="309">
        <f t="shared" si="690"/>
        <v>0</v>
      </c>
      <c r="T183" s="316">
        <f t="shared" si="699"/>
        <v>5</v>
      </c>
      <c r="U183" s="312">
        <f t="shared" si="700"/>
        <v>12.501999999999999</v>
      </c>
      <c r="V183" s="319">
        <f t="shared" si="691"/>
        <v>0</v>
      </c>
      <c r="W183" s="149">
        <f t="shared" si="692"/>
        <v>0</v>
      </c>
      <c r="X183" s="126">
        <f t="shared" si="679"/>
        <v>12.502000000000001</v>
      </c>
      <c r="Y183" s="93">
        <v>2798</v>
      </c>
      <c r="Z183" s="93">
        <v>1008</v>
      </c>
      <c r="AA183" s="94">
        <v>5</v>
      </c>
      <c r="AB183" s="285">
        <v>1</v>
      </c>
      <c r="AC183" s="309">
        <f t="shared" si="693"/>
        <v>3.0411839999999999</v>
      </c>
      <c r="AD183" s="300">
        <v>1</v>
      </c>
      <c r="AE183" s="309">
        <f t="shared" si="693"/>
        <v>3.0411839999999999</v>
      </c>
      <c r="AF183" s="140"/>
      <c r="AG183" s="309">
        <f t="shared" ref="AG183" si="948">$Y183*$Z183*AF183/1000000+2*AF183*$AS183*$AT183/1000000</f>
        <v>0</v>
      </c>
      <c r="AH183" s="140"/>
      <c r="AI183" s="309">
        <f t="shared" ref="AI183" si="949">$Y183*$Z183*AH183/1000000+AH183*$AS183*$AT183/1000000</f>
        <v>0</v>
      </c>
      <c r="AJ183" s="282">
        <v>3</v>
      </c>
      <c r="AK183" s="309">
        <f t="shared" ref="AK183" si="950">$Y183*$Z183*AJ183/1000000+AJ183*$AS183*$AT183/1000000</f>
        <v>9.1235520000000001</v>
      </c>
      <c r="AL183" s="132"/>
      <c r="AM183" s="309">
        <f t="shared" ref="AM183" si="951">$Y183*$Z183*AL183/1000000+AL183*$AS183*$AT183/1000000</f>
        <v>0</v>
      </c>
      <c r="AN183" s="156"/>
      <c r="AO183" s="309">
        <f t="shared" ref="AO183" si="952">$Y183*$Z183*AN183/1000000+AN183*$AS183*$AT183/1000000</f>
        <v>0</v>
      </c>
      <c r="AP183" s="316">
        <f t="shared" si="706"/>
        <v>5</v>
      </c>
      <c r="AQ183" s="312">
        <f t="shared" si="707"/>
        <v>15.205919999999999</v>
      </c>
      <c r="AR183" s="92">
        <v>14.10192</v>
      </c>
      <c r="AS183" s="95">
        <f t="shared" si="794"/>
        <v>2760</v>
      </c>
      <c r="AT183" s="96">
        <v>80</v>
      </c>
      <c r="AU183" s="95">
        <f t="shared" si="795"/>
        <v>5</v>
      </c>
      <c r="AV183" s="97">
        <f t="shared" si="801"/>
        <v>1.1040000000000001</v>
      </c>
      <c r="AW183" s="98">
        <v>7024</v>
      </c>
      <c r="AX183" s="99" t="s">
        <v>281</v>
      </c>
      <c r="BB183" s="3">
        <f t="shared" si="802"/>
        <v>13.8</v>
      </c>
    </row>
    <row r="184" spans="1:72" x14ac:dyDescent="0.25">
      <c r="A184" s="100" t="s">
        <v>199</v>
      </c>
      <c r="B184" s="100">
        <v>1</v>
      </c>
      <c r="C184" s="101">
        <v>2660</v>
      </c>
      <c r="D184" s="101">
        <v>890</v>
      </c>
      <c r="E184" s="144">
        <v>1</v>
      </c>
      <c r="F184" s="285"/>
      <c r="G184" s="309">
        <f t="shared" si="733"/>
        <v>0</v>
      </c>
      <c r="H184" s="300"/>
      <c r="I184" s="309">
        <f t="shared" si="685"/>
        <v>0</v>
      </c>
      <c r="J184" s="140"/>
      <c r="K184" s="309">
        <f t="shared" si="686"/>
        <v>0</v>
      </c>
      <c r="L184" s="140"/>
      <c r="M184" s="309">
        <f t="shared" si="687"/>
        <v>0</v>
      </c>
      <c r="N184" s="282"/>
      <c r="O184" s="309">
        <f t="shared" si="688"/>
        <v>0</v>
      </c>
      <c r="P184" s="132"/>
      <c r="Q184" s="309">
        <f t="shared" si="689"/>
        <v>0</v>
      </c>
      <c r="R184" s="156">
        <v>1</v>
      </c>
      <c r="S184" s="309">
        <f t="shared" si="690"/>
        <v>2.3673999999999999</v>
      </c>
      <c r="T184" s="316">
        <f t="shared" si="699"/>
        <v>1</v>
      </c>
      <c r="U184" s="312">
        <f t="shared" si="700"/>
        <v>2.3673999999999999</v>
      </c>
      <c r="V184" s="319">
        <f t="shared" si="691"/>
        <v>0</v>
      </c>
      <c r="W184" s="149">
        <f t="shared" si="692"/>
        <v>0</v>
      </c>
      <c r="X184" s="126">
        <f t="shared" si="679"/>
        <v>2.3673999999999999</v>
      </c>
      <c r="Y184" s="93">
        <v>2798</v>
      </c>
      <c r="Z184" s="93">
        <v>958</v>
      </c>
      <c r="AA184" s="94">
        <v>1</v>
      </c>
      <c r="AB184" s="285"/>
      <c r="AC184" s="309">
        <f t="shared" si="693"/>
        <v>0</v>
      </c>
      <c r="AD184" s="300"/>
      <c r="AE184" s="309">
        <f t="shared" si="693"/>
        <v>0</v>
      </c>
      <c r="AF184" s="140"/>
      <c r="AG184" s="309">
        <f t="shared" ref="AG184" si="953">$Y184*$Z184*AF184/1000000+2*AF184*$AS184*$AT184/1000000</f>
        <v>0</v>
      </c>
      <c r="AH184" s="140"/>
      <c r="AI184" s="309">
        <f t="shared" ref="AI184" si="954">$Y184*$Z184*AH184/1000000+AH184*$AS184*$AT184/1000000</f>
        <v>0</v>
      </c>
      <c r="AJ184" s="282"/>
      <c r="AK184" s="309">
        <f t="shared" ref="AK184" si="955">$Y184*$Z184*AJ184/1000000+AJ184*$AS184*$AT184/1000000</f>
        <v>0</v>
      </c>
      <c r="AL184" s="132"/>
      <c r="AM184" s="309">
        <f t="shared" ref="AM184" si="956">$Y184*$Z184*AL184/1000000+AL184*$AS184*$AT184/1000000</f>
        <v>0</v>
      </c>
      <c r="AN184" s="156">
        <v>1</v>
      </c>
      <c r="AO184" s="309">
        <f t="shared" ref="AO184" si="957">$Y184*$Z184*AN184/1000000+AN184*$AS184*$AT184/1000000</f>
        <v>2.901284</v>
      </c>
      <c r="AP184" s="316">
        <f t="shared" si="706"/>
        <v>1</v>
      </c>
      <c r="AQ184" s="312">
        <f t="shared" si="707"/>
        <v>2.901284</v>
      </c>
      <c r="AR184" s="92">
        <v>2.6804839999999999</v>
      </c>
      <c r="AS184" s="95">
        <f t="shared" ref="AS184:AS215" si="958">C184+100</f>
        <v>2760</v>
      </c>
      <c r="AT184" s="96">
        <v>80</v>
      </c>
      <c r="AU184" s="95">
        <f t="shared" ref="AU184:AU217" si="959">E184</f>
        <v>1</v>
      </c>
      <c r="AV184" s="97">
        <f t="shared" si="801"/>
        <v>0.2208</v>
      </c>
      <c r="AW184" s="98">
        <v>7024</v>
      </c>
      <c r="AX184" s="99" t="s">
        <v>281</v>
      </c>
      <c r="BB184" s="3">
        <f t="shared" si="802"/>
        <v>2.76</v>
      </c>
    </row>
    <row r="185" spans="1:72" x14ac:dyDescent="0.25">
      <c r="A185" s="54" t="s">
        <v>200</v>
      </c>
      <c r="B185" s="54"/>
      <c r="C185" s="55">
        <v>2625</v>
      </c>
      <c r="D185" s="55">
        <v>1078</v>
      </c>
      <c r="E185" s="143">
        <v>2</v>
      </c>
      <c r="F185" s="285"/>
      <c r="G185" s="309">
        <f t="shared" si="733"/>
        <v>0</v>
      </c>
      <c r="H185" s="300"/>
      <c r="I185" s="309">
        <f t="shared" si="685"/>
        <v>0</v>
      </c>
      <c r="J185" s="140">
        <v>2</v>
      </c>
      <c r="K185" s="309">
        <f t="shared" si="686"/>
        <v>5.6595000000000004</v>
      </c>
      <c r="L185" s="140"/>
      <c r="M185" s="309">
        <f t="shared" si="687"/>
        <v>0</v>
      </c>
      <c r="N185" s="282"/>
      <c r="O185" s="309">
        <f t="shared" si="688"/>
        <v>0</v>
      </c>
      <c r="P185" s="132"/>
      <c r="Q185" s="309">
        <f t="shared" si="689"/>
        <v>0</v>
      </c>
      <c r="R185" s="156"/>
      <c r="S185" s="309">
        <f t="shared" si="690"/>
        <v>0</v>
      </c>
      <c r="T185" s="316">
        <f t="shared" si="699"/>
        <v>2</v>
      </c>
      <c r="U185" s="312">
        <f t="shared" si="700"/>
        <v>5.6595000000000004</v>
      </c>
      <c r="V185" s="319">
        <f t="shared" si="691"/>
        <v>0</v>
      </c>
      <c r="W185" s="149">
        <f t="shared" si="692"/>
        <v>0</v>
      </c>
      <c r="X185" s="125">
        <f t="shared" si="679"/>
        <v>5.6595000000000004</v>
      </c>
      <c r="Y185" s="67">
        <v>2763</v>
      </c>
      <c r="Z185" s="67">
        <v>1146</v>
      </c>
      <c r="AA185" s="68">
        <v>2</v>
      </c>
      <c r="AB185" s="285"/>
      <c r="AC185" s="309">
        <f t="shared" si="693"/>
        <v>0</v>
      </c>
      <c r="AD185" s="300"/>
      <c r="AE185" s="309">
        <f t="shared" si="693"/>
        <v>0</v>
      </c>
      <c r="AF185" s="140">
        <v>2</v>
      </c>
      <c r="AG185" s="309">
        <f t="shared" ref="AG185" si="960">$Y185*$Z185*AF185/1000000+2*AF185*$AS185*$AT185/1000000</f>
        <v>7.204796</v>
      </c>
      <c r="AH185" s="140"/>
      <c r="AI185" s="309">
        <f t="shared" ref="AI185" si="961">$Y185*$Z185*AH185/1000000+AH185*$AS185*$AT185/1000000</f>
        <v>0</v>
      </c>
      <c r="AJ185" s="282"/>
      <c r="AK185" s="309">
        <f t="shared" ref="AK185" si="962">$Y185*$Z185*AJ185/1000000+AJ185*$AS185*$AT185/1000000</f>
        <v>0</v>
      </c>
      <c r="AL185" s="132"/>
      <c r="AM185" s="309">
        <f t="shared" ref="AM185" si="963">$Y185*$Z185*AL185/1000000+AL185*$AS185*$AT185/1000000</f>
        <v>0</v>
      </c>
      <c r="AN185" s="156"/>
      <c r="AO185" s="309">
        <f t="shared" ref="AO185" si="964">$Y185*$Z185*AN185/1000000+AN185*$AS185*$AT185/1000000</f>
        <v>0</v>
      </c>
      <c r="AP185" s="316">
        <f t="shared" si="706"/>
        <v>2</v>
      </c>
      <c r="AQ185" s="312">
        <f t="shared" si="707"/>
        <v>7.204796</v>
      </c>
      <c r="AR185" s="63">
        <v>6.3327960000000001</v>
      </c>
      <c r="AS185" s="57">
        <f t="shared" si="958"/>
        <v>2725</v>
      </c>
      <c r="AT185" s="56">
        <v>80</v>
      </c>
      <c r="AU185" s="57">
        <f t="shared" si="959"/>
        <v>2</v>
      </c>
      <c r="AV185" s="58">
        <f t="shared" si="801"/>
        <v>0.436</v>
      </c>
      <c r="AW185" s="59">
        <v>7024</v>
      </c>
      <c r="AX185" s="60" t="s">
        <v>281</v>
      </c>
      <c r="BB185" s="3">
        <f t="shared" si="802"/>
        <v>5.45</v>
      </c>
    </row>
    <row r="186" spans="1:72" x14ac:dyDescent="0.25">
      <c r="A186" s="61" t="s">
        <v>201</v>
      </c>
      <c r="B186" s="61"/>
      <c r="C186" s="62">
        <v>2625</v>
      </c>
      <c r="D186" s="62">
        <v>950</v>
      </c>
      <c r="E186" s="145">
        <v>2</v>
      </c>
      <c r="F186" s="286"/>
      <c r="G186" s="309">
        <f t="shared" si="733"/>
        <v>0</v>
      </c>
      <c r="H186" s="301"/>
      <c r="I186" s="309">
        <f t="shared" si="685"/>
        <v>0</v>
      </c>
      <c r="J186" s="295">
        <v>2</v>
      </c>
      <c r="K186" s="309">
        <f t="shared" si="686"/>
        <v>4.9874999999999998</v>
      </c>
      <c r="L186" s="295"/>
      <c r="M186" s="309">
        <f t="shared" si="687"/>
        <v>0</v>
      </c>
      <c r="N186" s="283"/>
      <c r="O186" s="309">
        <f t="shared" si="688"/>
        <v>0</v>
      </c>
      <c r="P186" s="133"/>
      <c r="Q186" s="309">
        <f t="shared" si="689"/>
        <v>0</v>
      </c>
      <c r="R186" s="158"/>
      <c r="S186" s="309">
        <f t="shared" si="690"/>
        <v>0</v>
      </c>
      <c r="T186" s="316">
        <f t="shared" si="699"/>
        <v>2</v>
      </c>
      <c r="U186" s="312">
        <f t="shared" si="700"/>
        <v>4.9874999999999998</v>
      </c>
      <c r="V186" s="319">
        <f t="shared" si="691"/>
        <v>0</v>
      </c>
      <c r="W186" s="149">
        <f t="shared" si="692"/>
        <v>0</v>
      </c>
      <c r="X186" s="125">
        <f t="shared" si="679"/>
        <v>4.9874999999999998</v>
      </c>
      <c r="Y186" s="67">
        <v>2763</v>
      </c>
      <c r="Z186" s="67">
        <v>1018</v>
      </c>
      <c r="AA186" s="68">
        <v>2</v>
      </c>
      <c r="AB186" s="286"/>
      <c r="AC186" s="309">
        <f t="shared" si="693"/>
        <v>0</v>
      </c>
      <c r="AD186" s="301"/>
      <c r="AE186" s="309">
        <f t="shared" si="693"/>
        <v>0</v>
      </c>
      <c r="AF186" s="295">
        <v>2</v>
      </c>
      <c r="AG186" s="309">
        <f t="shared" ref="AG186" si="965">$Y186*$Z186*AF186/1000000+2*AF186*$AS186*$AT186/1000000</f>
        <v>6.4974679999999996</v>
      </c>
      <c r="AH186" s="295"/>
      <c r="AI186" s="309">
        <f t="shared" ref="AI186" si="966">$Y186*$Z186*AH186/1000000+AH186*$AS186*$AT186/1000000</f>
        <v>0</v>
      </c>
      <c r="AJ186" s="283"/>
      <c r="AK186" s="309">
        <f t="shared" ref="AK186" si="967">$Y186*$Z186*AJ186/1000000+AJ186*$AS186*$AT186/1000000</f>
        <v>0</v>
      </c>
      <c r="AL186" s="133"/>
      <c r="AM186" s="309">
        <f t="shared" ref="AM186" si="968">$Y186*$Z186*AL186/1000000+AL186*$AS186*$AT186/1000000</f>
        <v>0</v>
      </c>
      <c r="AN186" s="158"/>
      <c r="AO186" s="309">
        <f t="shared" ref="AO186" si="969">$Y186*$Z186*AN186/1000000+AN186*$AS186*$AT186/1000000</f>
        <v>0</v>
      </c>
      <c r="AP186" s="316">
        <f t="shared" si="706"/>
        <v>2</v>
      </c>
      <c r="AQ186" s="312">
        <f t="shared" si="707"/>
        <v>6.4974679999999996</v>
      </c>
      <c r="AR186" s="63">
        <v>5.6254679999999997</v>
      </c>
      <c r="AS186" s="57">
        <f t="shared" si="958"/>
        <v>2725</v>
      </c>
      <c r="AT186" s="56">
        <v>80</v>
      </c>
      <c r="AU186" s="57">
        <f t="shared" si="959"/>
        <v>2</v>
      </c>
      <c r="AV186" s="58">
        <f t="shared" si="801"/>
        <v>0.436</v>
      </c>
      <c r="AW186" s="59">
        <v>7024</v>
      </c>
      <c r="AX186" s="60" t="s">
        <v>281</v>
      </c>
      <c r="BB186" s="3">
        <f t="shared" si="802"/>
        <v>5.45</v>
      </c>
    </row>
    <row r="187" spans="1:72" x14ac:dyDescent="0.25">
      <c r="A187" s="61" t="s">
        <v>202</v>
      </c>
      <c r="B187" s="61"/>
      <c r="C187" s="62">
        <v>2625</v>
      </c>
      <c r="D187" s="62">
        <v>1000</v>
      </c>
      <c r="E187" s="145">
        <v>2</v>
      </c>
      <c r="F187" s="286"/>
      <c r="G187" s="309">
        <f t="shared" si="733"/>
        <v>0</v>
      </c>
      <c r="H187" s="301"/>
      <c r="I187" s="309">
        <f t="shared" si="685"/>
        <v>0</v>
      </c>
      <c r="J187" s="295"/>
      <c r="K187" s="309">
        <f t="shared" si="686"/>
        <v>0</v>
      </c>
      <c r="L187" s="295"/>
      <c r="M187" s="309">
        <f t="shared" si="687"/>
        <v>0</v>
      </c>
      <c r="N187" s="283"/>
      <c r="O187" s="309">
        <f t="shared" si="688"/>
        <v>0</v>
      </c>
      <c r="P187" s="133">
        <v>2</v>
      </c>
      <c r="Q187" s="309">
        <f t="shared" si="689"/>
        <v>5.25</v>
      </c>
      <c r="R187" s="158"/>
      <c r="S187" s="309">
        <f t="shared" si="690"/>
        <v>0</v>
      </c>
      <c r="T187" s="316">
        <f t="shared" si="699"/>
        <v>2</v>
      </c>
      <c r="U187" s="312">
        <f t="shared" si="700"/>
        <v>5.25</v>
      </c>
      <c r="V187" s="319">
        <f t="shared" si="691"/>
        <v>0</v>
      </c>
      <c r="W187" s="149">
        <f t="shared" si="692"/>
        <v>0</v>
      </c>
      <c r="X187" s="125">
        <f t="shared" si="679"/>
        <v>5.25</v>
      </c>
      <c r="Y187" s="67">
        <v>2763</v>
      </c>
      <c r="Z187" s="67">
        <v>1068</v>
      </c>
      <c r="AA187" s="68">
        <v>2</v>
      </c>
      <c r="AB187" s="286"/>
      <c r="AC187" s="309">
        <f t="shared" si="693"/>
        <v>0</v>
      </c>
      <c r="AD187" s="301"/>
      <c r="AE187" s="309">
        <f t="shared" si="693"/>
        <v>0</v>
      </c>
      <c r="AF187" s="295"/>
      <c r="AG187" s="309">
        <f t="shared" ref="AG187" si="970">$Y187*$Z187*AF187/1000000+2*AF187*$AS187*$AT187/1000000</f>
        <v>0</v>
      </c>
      <c r="AH187" s="295"/>
      <c r="AI187" s="309">
        <f t="shared" ref="AI187" si="971">$Y187*$Z187*AH187/1000000+AH187*$AS187*$AT187/1000000</f>
        <v>0</v>
      </c>
      <c r="AJ187" s="283"/>
      <c r="AK187" s="309">
        <f t="shared" ref="AK187" si="972">$Y187*$Z187*AJ187/1000000+AJ187*$AS187*$AT187/1000000</f>
        <v>0</v>
      </c>
      <c r="AL187" s="133">
        <v>2</v>
      </c>
      <c r="AM187" s="309">
        <f t="shared" ref="AM187" si="973">$Y187*$Z187*AL187/1000000+AL187*$AS187*$AT187/1000000</f>
        <v>6.3377679999999996</v>
      </c>
      <c r="AN187" s="158"/>
      <c r="AO187" s="309">
        <f t="shared" ref="AO187" si="974">$Y187*$Z187*AN187/1000000+AN187*$AS187*$AT187/1000000</f>
        <v>0</v>
      </c>
      <c r="AP187" s="316">
        <f t="shared" si="706"/>
        <v>2</v>
      </c>
      <c r="AQ187" s="312">
        <f t="shared" si="707"/>
        <v>6.3377679999999996</v>
      </c>
      <c r="AR187" s="63">
        <v>5.9017679999999997</v>
      </c>
      <c r="AS187" s="57">
        <f t="shared" si="958"/>
        <v>2725</v>
      </c>
      <c r="AT187" s="56">
        <v>80</v>
      </c>
      <c r="AU187" s="57">
        <f t="shared" si="959"/>
        <v>2</v>
      </c>
      <c r="AV187" s="58">
        <f t="shared" si="801"/>
        <v>0.436</v>
      </c>
      <c r="AW187" s="59">
        <v>7024</v>
      </c>
      <c r="AX187" s="60" t="s">
        <v>281</v>
      </c>
      <c r="BB187" s="3">
        <f t="shared" si="802"/>
        <v>5.45</v>
      </c>
    </row>
    <row r="188" spans="1:72" x14ac:dyDescent="0.25">
      <c r="A188" s="61" t="s">
        <v>203</v>
      </c>
      <c r="B188" s="61"/>
      <c r="C188" s="62">
        <v>2625</v>
      </c>
      <c r="D188" s="62">
        <v>978</v>
      </c>
      <c r="E188" s="145">
        <v>1</v>
      </c>
      <c r="F188" s="286">
        <v>1</v>
      </c>
      <c r="G188" s="309">
        <f t="shared" si="733"/>
        <v>2.56725</v>
      </c>
      <c r="H188" s="301"/>
      <c r="I188" s="309">
        <f t="shared" si="685"/>
        <v>0</v>
      </c>
      <c r="J188" s="295"/>
      <c r="K188" s="309">
        <f t="shared" si="686"/>
        <v>0</v>
      </c>
      <c r="L188" s="295"/>
      <c r="M188" s="309">
        <f t="shared" si="687"/>
        <v>0</v>
      </c>
      <c r="N188" s="283"/>
      <c r="O188" s="309">
        <f t="shared" si="688"/>
        <v>0</v>
      </c>
      <c r="P188" s="133"/>
      <c r="Q188" s="309">
        <f t="shared" si="689"/>
        <v>0</v>
      </c>
      <c r="R188" s="158"/>
      <c r="S188" s="309">
        <f t="shared" si="690"/>
        <v>0</v>
      </c>
      <c r="T188" s="316">
        <f t="shared" si="699"/>
        <v>1</v>
      </c>
      <c r="U188" s="312">
        <f t="shared" si="700"/>
        <v>2.56725</v>
      </c>
      <c r="V188" s="319">
        <f t="shared" si="691"/>
        <v>0</v>
      </c>
      <c r="W188" s="149">
        <f t="shared" si="692"/>
        <v>0</v>
      </c>
      <c r="X188" s="125">
        <f t="shared" si="679"/>
        <v>2.56725</v>
      </c>
      <c r="Y188" s="67">
        <v>2763</v>
      </c>
      <c r="Z188" s="67">
        <v>1046</v>
      </c>
      <c r="AA188" s="68">
        <v>1</v>
      </c>
      <c r="AB188" s="286">
        <v>1</v>
      </c>
      <c r="AC188" s="309">
        <f t="shared" si="693"/>
        <v>3.108098</v>
      </c>
      <c r="AD188" s="301"/>
      <c r="AE188" s="309">
        <f t="shared" si="693"/>
        <v>0</v>
      </c>
      <c r="AF188" s="295"/>
      <c r="AG188" s="309">
        <f t="shared" ref="AG188" si="975">$Y188*$Z188*AF188/1000000+2*AF188*$AS188*$AT188/1000000</f>
        <v>0</v>
      </c>
      <c r="AH188" s="295"/>
      <c r="AI188" s="309">
        <f t="shared" ref="AI188" si="976">$Y188*$Z188*AH188/1000000+AH188*$AS188*$AT188/1000000</f>
        <v>0</v>
      </c>
      <c r="AJ188" s="283"/>
      <c r="AK188" s="309">
        <f t="shared" ref="AK188" si="977">$Y188*$Z188*AJ188/1000000+AJ188*$AS188*$AT188/1000000</f>
        <v>0</v>
      </c>
      <c r="AL188" s="133"/>
      <c r="AM188" s="309">
        <f t="shared" ref="AM188" si="978">$Y188*$Z188*AL188/1000000+AL188*$AS188*$AT188/1000000</f>
        <v>0</v>
      </c>
      <c r="AN188" s="158"/>
      <c r="AO188" s="309">
        <f t="shared" ref="AO188" si="979">$Y188*$Z188*AN188/1000000+AN188*$AS188*$AT188/1000000</f>
        <v>0</v>
      </c>
      <c r="AP188" s="316">
        <f t="shared" si="706"/>
        <v>1</v>
      </c>
      <c r="AQ188" s="312">
        <f t="shared" si="707"/>
        <v>3.108098</v>
      </c>
      <c r="AR188" s="63">
        <v>2.8900980000000001</v>
      </c>
      <c r="AS188" s="57">
        <f t="shared" si="958"/>
        <v>2725</v>
      </c>
      <c r="AT188" s="56">
        <v>80</v>
      </c>
      <c r="AU188" s="57">
        <f t="shared" si="959"/>
        <v>1</v>
      </c>
      <c r="AV188" s="58">
        <f t="shared" si="801"/>
        <v>0.218</v>
      </c>
      <c r="AW188" s="59">
        <v>7024</v>
      </c>
      <c r="AX188" s="60" t="s">
        <v>281</v>
      </c>
      <c r="BB188" s="3">
        <f t="shared" si="802"/>
        <v>2.7250000000000001</v>
      </c>
    </row>
    <row r="189" spans="1:72" x14ac:dyDescent="0.25">
      <c r="A189" s="61" t="s">
        <v>204</v>
      </c>
      <c r="B189" s="61"/>
      <c r="C189" s="62">
        <v>2625</v>
      </c>
      <c r="D189" s="62">
        <v>778</v>
      </c>
      <c r="E189" s="145">
        <v>1</v>
      </c>
      <c r="F189" s="286"/>
      <c r="G189" s="309">
        <f t="shared" si="733"/>
        <v>0</v>
      </c>
      <c r="H189" s="301">
        <v>1</v>
      </c>
      <c r="I189" s="309">
        <f t="shared" si="685"/>
        <v>2.0422500000000001</v>
      </c>
      <c r="J189" s="295"/>
      <c r="K189" s="309">
        <f t="shared" si="686"/>
        <v>0</v>
      </c>
      <c r="L189" s="295"/>
      <c r="M189" s="309">
        <f t="shared" si="687"/>
        <v>0</v>
      </c>
      <c r="N189" s="283"/>
      <c r="O189" s="309">
        <f t="shared" si="688"/>
        <v>0</v>
      </c>
      <c r="P189" s="133"/>
      <c r="Q189" s="309">
        <f t="shared" si="689"/>
        <v>0</v>
      </c>
      <c r="R189" s="158"/>
      <c r="S189" s="309">
        <f t="shared" si="690"/>
        <v>0</v>
      </c>
      <c r="T189" s="316">
        <f t="shared" si="699"/>
        <v>1</v>
      </c>
      <c r="U189" s="312">
        <f t="shared" si="700"/>
        <v>2.0422500000000001</v>
      </c>
      <c r="V189" s="319">
        <f t="shared" si="691"/>
        <v>0</v>
      </c>
      <c r="W189" s="149">
        <f t="shared" si="692"/>
        <v>0</v>
      </c>
      <c r="X189" s="125">
        <f t="shared" si="679"/>
        <v>2.0422500000000001</v>
      </c>
      <c r="Y189" s="67">
        <v>2763</v>
      </c>
      <c r="Z189" s="67">
        <v>846</v>
      </c>
      <c r="AA189" s="68">
        <v>1</v>
      </c>
      <c r="AB189" s="286"/>
      <c r="AC189" s="309">
        <f t="shared" si="693"/>
        <v>0</v>
      </c>
      <c r="AD189" s="301">
        <v>1</v>
      </c>
      <c r="AE189" s="309">
        <f t="shared" si="693"/>
        <v>2.555498</v>
      </c>
      <c r="AF189" s="295"/>
      <c r="AG189" s="309">
        <f t="shared" ref="AG189" si="980">$Y189*$Z189*AF189/1000000+2*AF189*$AS189*$AT189/1000000</f>
        <v>0</v>
      </c>
      <c r="AH189" s="295"/>
      <c r="AI189" s="309">
        <f t="shared" ref="AI189" si="981">$Y189*$Z189*AH189/1000000+AH189*$AS189*$AT189/1000000</f>
        <v>0</v>
      </c>
      <c r="AJ189" s="283"/>
      <c r="AK189" s="309">
        <f t="shared" ref="AK189" si="982">$Y189*$Z189*AJ189/1000000+AJ189*$AS189*$AT189/1000000</f>
        <v>0</v>
      </c>
      <c r="AL189" s="133"/>
      <c r="AM189" s="309">
        <f t="shared" ref="AM189" si="983">$Y189*$Z189*AL189/1000000+AL189*$AS189*$AT189/1000000</f>
        <v>0</v>
      </c>
      <c r="AN189" s="158"/>
      <c r="AO189" s="309">
        <f t="shared" ref="AO189" si="984">$Y189*$Z189*AN189/1000000+AN189*$AS189*$AT189/1000000</f>
        <v>0</v>
      </c>
      <c r="AP189" s="316">
        <f t="shared" si="706"/>
        <v>1</v>
      </c>
      <c r="AQ189" s="312">
        <f t="shared" si="707"/>
        <v>2.555498</v>
      </c>
      <c r="AR189" s="63">
        <v>2.3374980000000001</v>
      </c>
      <c r="AS189" s="57">
        <f t="shared" si="958"/>
        <v>2725</v>
      </c>
      <c r="AT189" s="56">
        <v>80</v>
      </c>
      <c r="AU189" s="57">
        <f t="shared" si="959"/>
        <v>1</v>
      </c>
      <c r="AV189" s="58">
        <f t="shared" si="801"/>
        <v>0.218</v>
      </c>
      <c r="AW189" s="59">
        <v>7024</v>
      </c>
      <c r="AX189" s="60" t="s">
        <v>281</v>
      </c>
      <c r="BB189" s="3">
        <f t="shared" si="802"/>
        <v>2.7250000000000001</v>
      </c>
    </row>
    <row r="190" spans="1:72" x14ac:dyDescent="0.25">
      <c r="A190" s="61" t="s">
        <v>205</v>
      </c>
      <c r="B190" s="61"/>
      <c r="C190" s="62">
        <v>2625</v>
      </c>
      <c r="D190" s="62">
        <v>878</v>
      </c>
      <c r="E190" s="145">
        <v>1</v>
      </c>
      <c r="F190" s="286"/>
      <c r="G190" s="309">
        <f t="shared" si="733"/>
        <v>0</v>
      </c>
      <c r="H190" s="301"/>
      <c r="I190" s="309">
        <f t="shared" si="685"/>
        <v>0</v>
      </c>
      <c r="J190" s="295"/>
      <c r="K190" s="309">
        <f t="shared" si="686"/>
        <v>0</v>
      </c>
      <c r="L190" s="295">
        <v>1</v>
      </c>
      <c r="M190" s="309">
        <f t="shared" si="687"/>
        <v>2.3047499999999999</v>
      </c>
      <c r="N190" s="283"/>
      <c r="O190" s="309">
        <f t="shared" si="688"/>
        <v>0</v>
      </c>
      <c r="P190" s="133"/>
      <c r="Q190" s="309">
        <f t="shared" si="689"/>
        <v>0</v>
      </c>
      <c r="R190" s="158"/>
      <c r="S190" s="309">
        <f t="shared" si="690"/>
        <v>0</v>
      </c>
      <c r="T190" s="316">
        <f t="shared" si="699"/>
        <v>1</v>
      </c>
      <c r="U190" s="312">
        <f t="shared" si="700"/>
        <v>2.3047499999999999</v>
      </c>
      <c r="V190" s="319">
        <f t="shared" si="691"/>
        <v>0</v>
      </c>
      <c r="W190" s="149">
        <f t="shared" si="692"/>
        <v>0</v>
      </c>
      <c r="X190" s="125">
        <f t="shared" si="679"/>
        <v>2.3047499999999999</v>
      </c>
      <c r="Y190" s="67">
        <v>2763</v>
      </c>
      <c r="Z190" s="67">
        <v>946</v>
      </c>
      <c r="AA190" s="68">
        <v>1</v>
      </c>
      <c r="AB190" s="286"/>
      <c r="AC190" s="309">
        <f t="shared" si="693"/>
        <v>0</v>
      </c>
      <c r="AD190" s="301"/>
      <c r="AE190" s="309">
        <f t="shared" si="693"/>
        <v>0</v>
      </c>
      <c r="AF190" s="295"/>
      <c r="AG190" s="309">
        <f t="shared" ref="AG190" si="985">$Y190*$Z190*AF190/1000000+2*AF190*$AS190*$AT190/1000000</f>
        <v>0</v>
      </c>
      <c r="AH190" s="295">
        <v>1</v>
      </c>
      <c r="AI190" s="309">
        <f t="shared" ref="AI190" si="986">$Y190*$Z190*AH190/1000000+AH190*$AS190*$AT190/1000000</f>
        <v>2.831798</v>
      </c>
      <c r="AJ190" s="283"/>
      <c r="AK190" s="309">
        <f t="shared" ref="AK190" si="987">$Y190*$Z190*AJ190/1000000+AJ190*$AS190*$AT190/1000000</f>
        <v>0</v>
      </c>
      <c r="AL190" s="133"/>
      <c r="AM190" s="309">
        <f t="shared" ref="AM190" si="988">$Y190*$Z190*AL190/1000000+AL190*$AS190*$AT190/1000000</f>
        <v>0</v>
      </c>
      <c r="AN190" s="158"/>
      <c r="AO190" s="309">
        <f t="shared" ref="AO190" si="989">$Y190*$Z190*AN190/1000000+AN190*$AS190*$AT190/1000000</f>
        <v>0</v>
      </c>
      <c r="AP190" s="316">
        <f t="shared" si="706"/>
        <v>1</v>
      </c>
      <c r="AQ190" s="312">
        <f t="shared" si="707"/>
        <v>2.831798</v>
      </c>
      <c r="AR190" s="63">
        <v>2.6137980000000001</v>
      </c>
      <c r="AS190" s="57">
        <f t="shared" si="958"/>
        <v>2725</v>
      </c>
      <c r="AT190" s="56">
        <v>80</v>
      </c>
      <c r="AU190" s="57">
        <f t="shared" si="959"/>
        <v>1</v>
      </c>
      <c r="AV190" s="58">
        <f t="shared" si="801"/>
        <v>0.218</v>
      </c>
      <c r="AW190" s="59">
        <v>7024</v>
      </c>
      <c r="AX190" s="60" t="s">
        <v>281</v>
      </c>
      <c r="BB190" s="3">
        <f t="shared" si="802"/>
        <v>2.7250000000000001</v>
      </c>
    </row>
    <row r="191" spans="1:72" x14ac:dyDescent="0.25">
      <c r="A191" s="61" t="s">
        <v>206</v>
      </c>
      <c r="B191" s="61"/>
      <c r="C191" s="62">
        <v>2625</v>
      </c>
      <c r="D191" s="62">
        <v>698</v>
      </c>
      <c r="E191" s="145">
        <v>1</v>
      </c>
      <c r="F191" s="286"/>
      <c r="G191" s="309">
        <f t="shared" si="733"/>
        <v>0</v>
      </c>
      <c r="H191" s="301"/>
      <c r="I191" s="309">
        <f t="shared" si="685"/>
        <v>0</v>
      </c>
      <c r="J191" s="295"/>
      <c r="K191" s="309">
        <f t="shared" si="686"/>
        <v>0</v>
      </c>
      <c r="L191" s="295"/>
      <c r="M191" s="309">
        <f t="shared" si="687"/>
        <v>0</v>
      </c>
      <c r="N191" s="283">
        <v>1</v>
      </c>
      <c r="O191" s="309">
        <f t="shared" si="688"/>
        <v>1.8322499999999999</v>
      </c>
      <c r="P191" s="133"/>
      <c r="Q191" s="309">
        <f t="shared" si="689"/>
        <v>0</v>
      </c>
      <c r="R191" s="158"/>
      <c r="S191" s="309">
        <f t="shared" si="690"/>
        <v>0</v>
      </c>
      <c r="T191" s="316">
        <f t="shared" si="699"/>
        <v>1</v>
      </c>
      <c r="U191" s="312">
        <f t="shared" si="700"/>
        <v>1.8322499999999999</v>
      </c>
      <c r="V191" s="319">
        <f t="shared" si="691"/>
        <v>0</v>
      </c>
      <c r="W191" s="149">
        <f t="shared" si="692"/>
        <v>0</v>
      </c>
      <c r="X191" s="125">
        <f t="shared" si="679"/>
        <v>1.8322499999999999</v>
      </c>
      <c r="Y191" s="67">
        <v>2763</v>
      </c>
      <c r="Z191" s="67">
        <v>766</v>
      </c>
      <c r="AA191" s="68">
        <v>1</v>
      </c>
      <c r="AB191" s="286"/>
      <c r="AC191" s="309">
        <f t="shared" si="693"/>
        <v>0</v>
      </c>
      <c r="AD191" s="301"/>
      <c r="AE191" s="309">
        <f t="shared" si="693"/>
        <v>0</v>
      </c>
      <c r="AF191" s="295"/>
      <c r="AG191" s="309">
        <f t="shared" ref="AG191" si="990">$Y191*$Z191*AF191/1000000+2*AF191*$AS191*$AT191/1000000</f>
        <v>0</v>
      </c>
      <c r="AH191" s="295"/>
      <c r="AI191" s="309">
        <f t="shared" ref="AI191" si="991">$Y191*$Z191*AH191/1000000+AH191*$AS191*$AT191/1000000</f>
        <v>0</v>
      </c>
      <c r="AJ191" s="283">
        <v>1</v>
      </c>
      <c r="AK191" s="309">
        <f t="shared" ref="AK191" si="992">$Y191*$Z191*AJ191/1000000+AJ191*$AS191*$AT191/1000000</f>
        <v>2.3344580000000001</v>
      </c>
      <c r="AL191" s="133"/>
      <c r="AM191" s="309">
        <f t="shared" ref="AM191" si="993">$Y191*$Z191*AL191/1000000+AL191*$AS191*$AT191/1000000</f>
        <v>0</v>
      </c>
      <c r="AN191" s="158"/>
      <c r="AO191" s="309">
        <f t="shared" ref="AO191" si="994">$Y191*$Z191*AN191/1000000+AN191*$AS191*$AT191/1000000</f>
        <v>0</v>
      </c>
      <c r="AP191" s="316">
        <f t="shared" si="706"/>
        <v>1</v>
      </c>
      <c r="AQ191" s="312">
        <f t="shared" si="707"/>
        <v>2.3344580000000001</v>
      </c>
      <c r="AR191" s="63">
        <v>2.1164580000000002</v>
      </c>
      <c r="AS191" s="57">
        <f t="shared" si="958"/>
        <v>2725</v>
      </c>
      <c r="AT191" s="56">
        <v>80</v>
      </c>
      <c r="AU191" s="57">
        <f t="shared" si="959"/>
        <v>1</v>
      </c>
      <c r="AV191" s="58">
        <f t="shared" si="801"/>
        <v>0.218</v>
      </c>
      <c r="AW191" s="59">
        <v>7024</v>
      </c>
      <c r="AX191" s="60" t="s">
        <v>281</v>
      </c>
      <c r="BB191" s="3">
        <f t="shared" si="802"/>
        <v>2.7250000000000001</v>
      </c>
    </row>
    <row r="192" spans="1:72" x14ac:dyDescent="0.25">
      <c r="A192" s="61" t="s">
        <v>207</v>
      </c>
      <c r="B192" s="61"/>
      <c r="C192" s="62">
        <v>2625</v>
      </c>
      <c r="D192" s="62">
        <v>1170</v>
      </c>
      <c r="E192" s="145">
        <v>3</v>
      </c>
      <c r="F192" s="286"/>
      <c r="G192" s="309">
        <f t="shared" si="733"/>
        <v>0</v>
      </c>
      <c r="H192" s="301"/>
      <c r="I192" s="309">
        <f t="shared" si="685"/>
        <v>0</v>
      </c>
      <c r="J192" s="295">
        <v>1</v>
      </c>
      <c r="K192" s="309">
        <f t="shared" si="686"/>
        <v>3.07125</v>
      </c>
      <c r="L192" s="295"/>
      <c r="M192" s="309">
        <f t="shared" si="687"/>
        <v>0</v>
      </c>
      <c r="N192" s="283"/>
      <c r="O192" s="309">
        <f t="shared" si="688"/>
        <v>0</v>
      </c>
      <c r="P192" s="133">
        <v>2</v>
      </c>
      <c r="Q192" s="309">
        <f t="shared" si="689"/>
        <v>6.1425000000000001</v>
      </c>
      <c r="R192" s="158"/>
      <c r="S192" s="309">
        <f t="shared" si="690"/>
        <v>0</v>
      </c>
      <c r="T192" s="316">
        <f t="shared" si="699"/>
        <v>3</v>
      </c>
      <c r="U192" s="312">
        <f t="shared" si="700"/>
        <v>9.213750000000001</v>
      </c>
      <c r="V192" s="319">
        <f t="shared" si="691"/>
        <v>0</v>
      </c>
      <c r="W192" s="149">
        <f t="shared" si="692"/>
        <v>0</v>
      </c>
      <c r="X192" s="125">
        <f t="shared" si="679"/>
        <v>9.2137499999999992</v>
      </c>
      <c r="Y192" s="67">
        <v>2763</v>
      </c>
      <c r="Z192" s="67">
        <v>1238</v>
      </c>
      <c r="AA192" s="68">
        <v>3</v>
      </c>
      <c r="AB192" s="286"/>
      <c r="AC192" s="309">
        <f t="shared" si="693"/>
        <v>0</v>
      </c>
      <c r="AD192" s="301"/>
      <c r="AE192" s="309">
        <f t="shared" si="693"/>
        <v>0</v>
      </c>
      <c r="AF192" s="295">
        <v>1</v>
      </c>
      <c r="AG192" s="309">
        <f t="shared" ref="AG192" si="995">$Y192*$Z192*AF192/1000000+2*AF192*$AS192*$AT192/1000000</f>
        <v>3.8565939999999999</v>
      </c>
      <c r="AH192" s="295"/>
      <c r="AI192" s="309">
        <f t="shared" ref="AI192" si="996">$Y192*$Z192*AH192/1000000+AH192*$AS192*$AT192/1000000</f>
        <v>0</v>
      </c>
      <c r="AJ192" s="283"/>
      <c r="AK192" s="309">
        <f t="shared" ref="AK192" si="997">$Y192*$Z192*AJ192/1000000+AJ192*$AS192*$AT192/1000000</f>
        <v>0</v>
      </c>
      <c r="AL192" s="133">
        <v>2</v>
      </c>
      <c r="AM192" s="309">
        <f t="shared" ref="AM192" si="998">$Y192*$Z192*AL192/1000000+AL192*$AS192*$AT192/1000000</f>
        <v>7.2771879999999998</v>
      </c>
      <c r="AN192" s="158"/>
      <c r="AO192" s="309">
        <f t="shared" ref="AO192" si="999">$Y192*$Z192*AN192/1000000+AN192*$AS192*$AT192/1000000</f>
        <v>0</v>
      </c>
      <c r="AP192" s="316">
        <f t="shared" si="706"/>
        <v>3</v>
      </c>
      <c r="AQ192" s="312">
        <f t="shared" si="707"/>
        <v>11.133782</v>
      </c>
      <c r="AR192" s="63">
        <v>10.261782</v>
      </c>
      <c r="AS192" s="57">
        <f t="shared" si="958"/>
        <v>2725</v>
      </c>
      <c r="AT192" s="56">
        <v>80</v>
      </c>
      <c r="AU192" s="57">
        <f t="shared" si="959"/>
        <v>3</v>
      </c>
      <c r="AV192" s="58">
        <f t="shared" si="801"/>
        <v>0.65400000000000003</v>
      </c>
      <c r="AW192" s="59">
        <v>7024</v>
      </c>
      <c r="AX192" s="60" t="s">
        <v>281</v>
      </c>
      <c r="BB192" s="3">
        <f t="shared" si="802"/>
        <v>8.1750000000000007</v>
      </c>
    </row>
    <row r="193" spans="1:54" x14ac:dyDescent="0.25">
      <c r="A193" s="61" t="s">
        <v>208</v>
      </c>
      <c r="B193" s="61"/>
      <c r="C193" s="62">
        <v>2625</v>
      </c>
      <c r="D193" s="62">
        <v>920</v>
      </c>
      <c r="E193" s="145">
        <v>8</v>
      </c>
      <c r="F193" s="286">
        <v>1</v>
      </c>
      <c r="G193" s="309">
        <f t="shared" si="733"/>
        <v>2.415</v>
      </c>
      <c r="H193" s="301">
        <v>3</v>
      </c>
      <c r="I193" s="309">
        <f t="shared" si="685"/>
        <v>7.2450000000000001</v>
      </c>
      <c r="J193" s="295"/>
      <c r="K193" s="309">
        <f t="shared" si="686"/>
        <v>0</v>
      </c>
      <c r="L193" s="295">
        <v>1</v>
      </c>
      <c r="M193" s="309">
        <f t="shared" si="687"/>
        <v>2.415</v>
      </c>
      <c r="N193" s="283">
        <v>1</v>
      </c>
      <c r="O193" s="309">
        <f t="shared" si="688"/>
        <v>2.415</v>
      </c>
      <c r="P193" s="133"/>
      <c r="Q193" s="309">
        <f t="shared" si="689"/>
        <v>0</v>
      </c>
      <c r="R193" s="158">
        <v>2</v>
      </c>
      <c r="S193" s="309">
        <f t="shared" si="690"/>
        <v>4.83</v>
      </c>
      <c r="T193" s="316">
        <f t="shared" si="699"/>
        <v>8</v>
      </c>
      <c r="U193" s="312">
        <f t="shared" si="700"/>
        <v>19.32</v>
      </c>
      <c r="V193" s="319">
        <f t="shared" si="691"/>
        <v>0</v>
      </c>
      <c r="W193" s="149">
        <f t="shared" si="692"/>
        <v>0</v>
      </c>
      <c r="X193" s="125">
        <f t="shared" si="679"/>
        <v>19.32</v>
      </c>
      <c r="Y193" s="67">
        <v>2763</v>
      </c>
      <c r="Z193" s="67">
        <v>988</v>
      </c>
      <c r="AA193" s="68">
        <v>8</v>
      </c>
      <c r="AB193" s="286">
        <v>1</v>
      </c>
      <c r="AC193" s="309">
        <f t="shared" si="693"/>
        <v>2.9478439999999999</v>
      </c>
      <c r="AD193" s="301">
        <v>3</v>
      </c>
      <c r="AE193" s="309">
        <f t="shared" si="693"/>
        <v>8.8435319999999997</v>
      </c>
      <c r="AF193" s="295"/>
      <c r="AG193" s="309">
        <f t="shared" ref="AG193" si="1000">$Y193*$Z193*AF193/1000000+2*AF193*$AS193*$AT193/1000000</f>
        <v>0</v>
      </c>
      <c r="AH193" s="295">
        <v>1</v>
      </c>
      <c r="AI193" s="309">
        <f t="shared" ref="AI193" si="1001">$Y193*$Z193*AH193/1000000+AH193*$AS193*$AT193/1000000</f>
        <v>2.9478439999999999</v>
      </c>
      <c r="AJ193" s="283">
        <v>1</v>
      </c>
      <c r="AK193" s="309">
        <f t="shared" ref="AK193" si="1002">$Y193*$Z193*AJ193/1000000+AJ193*$AS193*$AT193/1000000</f>
        <v>2.9478439999999999</v>
      </c>
      <c r="AL193" s="133"/>
      <c r="AM193" s="309">
        <f t="shared" ref="AM193" si="1003">$Y193*$Z193*AL193/1000000+AL193*$AS193*$AT193/1000000</f>
        <v>0</v>
      </c>
      <c r="AN193" s="158">
        <v>2</v>
      </c>
      <c r="AO193" s="309">
        <f t="shared" ref="AO193" si="1004">$Y193*$Z193*AN193/1000000+AN193*$AS193*$AT193/1000000</f>
        <v>5.8956879999999998</v>
      </c>
      <c r="AP193" s="316">
        <f t="shared" si="706"/>
        <v>8</v>
      </c>
      <c r="AQ193" s="312">
        <f t="shared" si="707"/>
        <v>23.582751999999999</v>
      </c>
      <c r="AR193" s="63">
        <v>21.838751999999999</v>
      </c>
      <c r="AS193" s="57">
        <f t="shared" si="958"/>
        <v>2725</v>
      </c>
      <c r="AT193" s="56">
        <v>80</v>
      </c>
      <c r="AU193" s="57">
        <f t="shared" si="959"/>
        <v>8</v>
      </c>
      <c r="AV193" s="58">
        <f t="shared" si="801"/>
        <v>1.744</v>
      </c>
      <c r="AW193" s="59">
        <v>7024</v>
      </c>
      <c r="AX193" s="60" t="s">
        <v>281</v>
      </c>
      <c r="BB193" s="3">
        <f t="shared" si="802"/>
        <v>21.8</v>
      </c>
    </row>
    <row r="194" spans="1:54" x14ac:dyDescent="0.25">
      <c r="A194" s="61" t="s">
        <v>209</v>
      </c>
      <c r="B194" s="61"/>
      <c r="C194" s="62">
        <v>2625</v>
      </c>
      <c r="D194" s="62">
        <v>970</v>
      </c>
      <c r="E194" s="145">
        <v>5</v>
      </c>
      <c r="F194" s="286"/>
      <c r="G194" s="309">
        <f t="shared" si="733"/>
        <v>0</v>
      </c>
      <c r="H194" s="301"/>
      <c r="I194" s="309">
        <f t="shared" si="685"/>
        <v>0</v>
      </c>
      <c r="J194" s="295"/>
      <c r="K194" s="309">
        <f t="shared" si="686"/>
        <v>0</v>
      </c>
      <c r="L194" s="295">
        <v>1</v>
      </c>
      <c r="M194" s="309">
        <f t="shared" si="687"/>
        <v>2.5462500000000001</v>
      </c>
      <c r="N194" s="283">
        <v>2</v>
      </c>
      <c r="O194" s="309">
        <f t="shared" si="688"/>
        <v>5.0925000000000002</v>
      </c>
      <c r="P194" s="133"/>
      <c r="Q194" s="309">
        <f t="shared" si="689"/>
        <v>0</v>
      </c>
      <c r="R194" s="158">
        <v>2</v>
      </c>
      <c r="S194" s="309">
        <f t="shared" si="690"/>
        <v>5.0925000000000002</v>
      </c>
      <c r="T194" s="316">
        <f t="shared" si="699"/>
        <v>5</v>
      </c>
      <c r="U194" s="312">
        <f t="shared" si="700"/>
        <v>12.731249999999999</v>
      </c>
      <c r="V194" s="319">
        <f t="shared" si="691"/>
        <v>0</v>
      </c>
      <c r="W194" s="149">
        <f t="shared" si="692"/>
        <v>0</v>
      </c>
      <c r="X194" s="125">
        <f t="shared" si="679"/>
        <v>12.731249999999999</v>
      </c>
      <c r="Y194" s="67">
        <v>2763</v>
      </c>
      <c r="Z194" s="67">
        <v>1038</v>
      </c>
      <c r="AA194" s="68">
        <v>5</v>
      </c>
      <c r="AB194" s="286"/>
      <c r="AC194" s="309">
        <f t="shared" si="693"/>
        <v>0</v>
      </c>
      <c r="AD194" s="301"/>
      <c r="AE194" s="309">
        <f t="shared" si="693"/>
        <v>0</v>
      </c>
      <c r="AF194" s="295"/>
      <c r="AG194" s="309">
        <f t="shared" ref="AG194" si="1005">$Y194*$Z194*AF194/1000000+2*AF194*$AS194*$AT194/1000000</f>
        <v>0</v>
      </c>
      <c r="AH194" s="295">
        <v>1</v>
      </c>
      <c r="AI194" s="309">
        <f t="shared" ref="AI194" si="1006">$Y194*$Z194*AH194/1000000+AH194*$AS194*$AT194/1000000</f>
        <v>3.0859939999999999</v>
      </c>
      <c r="AJ194" s="283">
        <v>2</v>
      </c>
      <c r="AK194" s="309">
        <f t="shared" ref="AK194" si="1007">$Y194*$Z194*AJ194/1000000+AJ194*$AS194*$AT194/1000000</f>
        <v>6.1719879999999998</v>
      </c>
      <c r="AL194" s="133"/>
      <c r="AM194" s="309">
        <f t="shared" ref="AM194" si="1008">$Y194*$Z194*AL194/1000000+AL194*$AS194*$AT194/1000000</f>
        <v>0</v>
      </c>
      <c r="AN194" s="158">
        <v>2</v>
      </c>
      <c r="AO194" s="309">
        <f t="shared" ref="AO194" si="1009">$Y194*$Z194*AN194/1000000+AN194*$AS194*$AT194/1000000</f>
        <v>6.1719879999999998</v>
      </c>
      <c r="AP194" s="316">
        <f t="shared" si="706"/>
        <v>5</v>
      </c>
      <c r="AQ194" s="312">
        <f t="shared" si="707"/>
        <v>15.429970000000001</v>
      </c>
      <c r="AR194" s="63">
        <v>14.339969999999999</v>
      </c>
      <c r="AS194" s="57">
        <f t="shared" si="958"/>
        <v>2725</v>
      </c>
      <c r="AT194" s="56">
        <v>80</v>
      </c>
      <c r="AU194" s="57">
        <f t="shared" si="959"/>
        <v>5</v>
      </c>
      <c r="AV194" s="58">
        <f t="shared" si="801"/>
        <v>1.0900000000000001</v>
      </c>
      <c r="AW194" s="59">
        <v>7024</v>
      </c>
      <c r="AX194" s="60" t="s">
        <v>281</v>
      </c>
      <c r="BB194" s="3">
        <f t="shared" si="802"/>
        <v>13.625</v>
      </c>
    </row>
    <row r="195" spans="1:54" x14ac:dyDescent="0.25">
      <c r="A195" s="61" t="s">
        <v>210</v>
      </c>
      <c r="B195" s="61"/>
      <c r="C195" s="62">
        <v>2625</v>
      </c>
      <c r="D195" s="62">
        <v>778</v>
      </c>
      <c r="E195" s="145">
        <v>1</v>
      </c>
      <c r="F195" s="286"/>
      <c r="G195" s="309">
        <f t="shared" si="733"/>
        <v>0</v>
      </c>
      <c r="H195" s="301">
        <v>1</v>
      </c>
      <c r="I195" s="309">
        <f t="shared" si="685"/>
        <v>2.0422500000000001</v>
      </c>
      <c r="J195" s="295"/>
      <c r="K195" s="309">
        <f t="shared" si="686"/>
        <v>0</v>
      </c>
      <c r="L195" s="295"/>
      <c r="M195" s="309">
        <f t="shared" si="687"/>
        <v>0</v>
      </c>
      <c r="N195" s="283"/>
      <c r="O195" s="309">
        <f t="shared" si="688"/>
        <v>0</v>
      </c>
      <c r="P195" s="133"/>
      <c r="Q195" s="309">
        <f t="shared" si="689"/>
        <v>0</v>
      </c>
      <c r="R195" s="158"/>
      <c r="S195" s="309">
        <f t="shared" si="690"/>
        <v>0</v>
      </c>
      <c r="T195" s="316">
        <f t="shared" si="699"/>
        <v>1</v>
      </c>
      <c r="U195" s="312">
        <f t="shared" si="700"/>
        <v>2.0422500000000001</v>
      </c>
      <c r="V195" s="319">
        <f t="shared" si="691"/>
        <v>0</v>
      </c>
      <c r="W195" s="149">
        <f t="shared" si="692"/>
        <v>0</v>
      </c>
      <c r="X195" s="125">
        <f t="shared" si="679"/>
        <v>2.0422500000000001</v>
      </c>
      <c r="Y195" s="67">
        <v>2763</v>
      </c>
      <c r="Z195" s="67">
        <v>846</v>
      </c>
      <c r="AA195" s="68">
        <v>1</v>
      </c>
      <c r="AB195" s="286"/>
      <c r="AC195" s="309">
        <f t="shared" si="693"/>
        <v>0</v>
      </c>
      <c r="AD195" s="301">
        <v>1</v>
      </c>
      <c r="AE195" s="309">
        <f t="shared" si="693"/>
        <v>2.555498</v>
      </c>
      <c r="AF195" s="295"/>
      <c r="AG195" s="309">
        <f t="shared" ref="AG195" si="1010">$Y195*$Z195*AF195/1000000+2*AF195*$AS195*$AT195/1000000</f>
        <v>0</v>
      </c>
      <c r="AH195" s="295"/>
      <c r="AI195" s="309">
        <f t="shared" ref="AI195" si="1011">$Y195*$Z195*AH195/1000000+AH195*$AS195*$AT195/1000000</f>
        <v>0</v>
      </c>
      <c r="AJ195" s="283"/>
      <c r="AK195" s="309">
        <f t="shared" ref="AK195" si="1012">$Y195*$Z195*AJ195/1000000+AJ195*$AS195*$AT195/1000000</f>
        <v>0</v>
      </c>
      <c r="AL195" s="133"/>
      <c r="AM195" s="309">
        <f t="shared" ref="AM195" si="1013">$Y195*$Z195*AL195/1000000+AL195*$AS195*$AT195/1000000</f>
        <v>0</v>
      </c>
      <c r="AN195" s="158"/>
      <c r="AO195" s="309">
        <f t="shared" ref="AO195" si="1014">$Y195*$Z195*AN195/1000000+AN195*$AS195*$AT195/1000000</f>
        <v>0</v>
      </c>
      <c r="AP195" s="316">
        <f t="shared" si="706"/>
        <v>1</v>
      </c>
      <c r="AQ195" s="312">
        <f t="shared" si="707"/>
        <v>2.555498</v>
      </c>
      <c r="AR195" s="63">
        <v>2.3374980000000001</v>
      </c>
      <c r="AS195" s="57">
        <f t="shared" si="958"/>
        <v>2725</v>
      </c>
      <c r="AT195" s="56">
        <v>80</v>
      </c>
      <c r="AU195" s="57">
        <f t="shared" si="959"/>
        <v>1</v>
      </c>
      <c r="AV195" s="58">
        <f t="shared" si="801"/>
        <v>0.218</v>
      </c>
      <c r="AW195" s="59">
        <v>7024</v>
      </c>
      <c r="AX195" s="60" t="s">
        <v>281</v>
      </c>
      <c r="BB195" s="3">
        <f t="shared" si="802"/>
        <v>2.7250000000000001</v>
      </c>
    </row>
    <row r="196" spans="1:54" x14ac:dyDescent="0.25">
      <c r="A196" s="61" t="s">
        <v>211</v>
      </c>
      <c r="B196" s="61"/>
      <c r="C196" s="62">
        <v>2625</v>
      </c>
      <c r="D196" s="62">
        <v>940</v>
      </c>
      <c r="E196" s="145">
        <v>5</v>
      </c>
      <c r="F196" s="286">
        <v>1</v>
      </c>
      <c r="G196" s="309">
        <f t="shared" si="733"/>
        <v>2.4674999999999998</v>
      </c>
      <c r="H196" s="301">
        <v>1</v>
      </c>
      <c r="I196" s="309">
        <f t="shared" si="685"/>
        <v>2.4674999999999998</v>
      </c>
      <c r="J196" s="295"/>
      <c r="K196" s="309">
        <f t="shared" si="686"/>
        <v>0</v>
      </c>
      <c r="L196" s="295"/>
      <c r="M196" s="309">
        <f t="shared" si="687"/>
        <v>0</v>
      </c>
      <c r="N196" s="283">
        <v>3</v>
      </c>
      <c r="O196" s="309">
        <f t="shared" si="688"/>
        <v>7.4024999999999999</v>
      </c>
      <c r="P196" s="133"/>
      <c r="Q196" s="309">
        <f t="shared" si="689"/>
        <v>0</v>
      </c>
      <c r="R196" s="158"/>
      <c r="S196" s="309">
        <f t="shared" si="690"/>
        <v>0</v>
      </c>
      <c r="T196" s="316">
        <f t="shared" si="699"/>
        <v>5</v>
      </c>
      <c r="U196" s="312">
        <f t="shared" si="700"/>
        <v>12.337499999999999</v>
      </c>
      <c r="V196" s="319">
        <f t="shared" si="691"/>
        <v>0</v>
      </c>
      <c r="W196" s="149">
        <f t="shared" si="692"/>
        <v>0</v>
      </c>
      <c r="X196" s="125">
        <f t="shared" si="679"/>
        <v>12.3375</v>
      </c>
      <c r="Y196" s="67">
        <v>2763</v>
      </c>
      <c r="Z196" s="67">
        <v>1008</v>
      </c>
      <c r="AA196" s="68">
        <v>5</v>
      </c>
      <c r="AB196" s="286">
        <v>1</v>
      </c>
      <c r="AC196" s="309">
        <f t="shared" si="693"/>
        <v>3.003104</v>
      </c>
      <c r="AD196" s="301">
        <v>1</v>
      </c>
      <c r="AE196" s="309">
        <f t="shared" si="693"/>
        <v>3.003104</v>
      </c>
      <c r="AF196" s="295"/>
      <c r="AG196" s="309">
        <f t="shared" ref="AG196" si="1015">$Y196*$Z196*AF196/1000000+2*AF196*$AS196*$AT196/1000000</f>
        <v>0</v>
      </c>
      <c r="AH196" s="295"/>
      <c r="AI196" s="309">
        <f t="shared" ref="AI196" si="1016">$Y196*$Z196*AH196/1000000+AH196*$AS196*$AT196/1000000</f>
        <v>0</v>
      </c>
      <c r="AJ196" s="283">
        <v>3</v>
      </c>
      <c r="AK196" s="309">
        <f t="shared" ref="AK196" si="1017">$Y196*$Z196*AJ196/1000000+AJ196*$AS196*$AT196/1000000</f>
        <v>9.0093119999999995</v>
      </c>
      <c r="AL196" s="133"/>
      <c r="AM196" s="309">
        <f t="shared" ref="AM196" si="1018">$Y196*$Z196*AL196/1000000+AL196*$AS196*$AT196/1000000</f>
        <v>0</v>
      </c>
      <c r="AN196" s="158"/>
      <c r="AO196" s="309">
        <f t="shared" ref="AO196" si="1019">$Y196*$Z196*AN196/1000000+AN196*$AS196*$AT196/1000000</f>
        <v>0</v>
      </c>
      <c r="AP196" s="316">
        <f t="shared" si="706"/>
        <v>5</v>
      </c>
      <c r="AQ196" s="312">
        <f t="shared" si="707"/>
        <v>15.015519999999999</v>
      </c>
      <c r="AR196" s="63">
        <v>13.925520000000001</v>
      </c>
      <c r="AS196" s="57">
        <f t="shared" si="958"/>
        <v>2725</v>
      </c>
      <c r="AT196" s="56">
        <v>80</v>
      </c>
      <c r="AU196" s="57">
        <f t="shared" si="959"/>
        <v>5</v>
      </c>
      <c r="AV196" s="58">
        <f t="shared" si="801"/>
        <v>1.0900000000000001</v>
      </c>
      <c r="AW196" s="59">
        <v>7024</v>
      </c>
      <c r="AX196" s="60" t="s">
        <v>281</v>
      </c>
      <c r="BB196" s="3">
        <f t="shared" si="802"/>
        <v>13.625</v>
      </c>
    </row>
    <row r="197" spans="1:54" x14ac:dyDescent="0.25">
      <c r="A197" s="61" t="s">
        <v>212</v>
      </c>
      <c r="B197" s="61"/>
      <c r="C197" s="62">
        <v>2625</v>
      </c>
      <c r="D197" s="62">
        <v>890</v>
      </c>
      <c r="E197" s="145">
        <v>1</v>
      </c>
      <c r="F197" s="286"/>
      <c r="G197" s="309">
        <f t="shared" si="733"/>
        <v>0</v>
      </c>
      <c r="H197" s="301"/>
      <c r="I197" s="309">
        <f t="shared" si="685"/>
        <v>0</v>
      </c>
      <c r="J197" s="295"/>
      <c r="K197" s="309">
        <f t="shared" si="686"/>
        <v>0</v>
      </c>
      <c r="L197" s="295"/>
      <c r="M197" s="309">
        <f t="shared" si="687"/>
        <v>0</v>
      </c>
      <c r="N197" s="283"/>
      <c r="O197" s="309">
        <f t="shared" si="688"/>
        <v>0</v>
      </c>
      <c r="P197" s="133"/>
      <c r="Q197" s="309">
        <f t="shared" si="689"/>
        <v>0</v>
      </c>
      <c r="R197" s="158">
        <v>1</v>
      </c>
      <c r="S197" s="309">
        <f t="shared" si="690"/>
        <v>2.3362500000000002</v>
      </c>
      <c r="T197" s="316">
        <f t="shared" si="699"/>
        <v>1</v>
      </c>
      <c r="U197" s="312">
        <f t="shared" si="700"/>
        <v>2.3362500000000002</v>
      </c>
      <c r="V197" s="319">
        <f t="shared" si="691"/>
        <v>0</v>
      </c>
      <c r="W197" s="149">
        <f t="shared" si="692"/>
        <v>0</v>
      </c>
      <c r="X197" s="125">
        <f t="shared" ref="X197:X258" si="1020">C197*D197*E197/1000000</f>
        <v>2.3362500000000002</v>
      </c>
      <c r="Y197" s="67">
        <v>2763</v>
      </c>
      <c r="Z197" s="67">
        <v>958</v>
      </c>
      <c r="AA197" s="68">
        <v>1</v>
      </c>
      <c r="AB197" s="286"/>
      <c r="AC197" s="309">
        <f t="shared" si="693"/>
        <v>0</v>
      </c>
      <c r="AD197" s="301"/>
      <c r="AE197" s="309">
        <f t="shared" si="693"/>
        <v>0</v>
      </c>
      <c r="AF197" s="295"/>
      <c r="AG197" s="309">
        <f t="shared" ref="AG197" si="1021">$Y197*$Z197*AF197/1000000+2*AF197*$AS197*$AT197/1000000</f>
        <v>0</v>
      </c>
      <c r="AH197" s="295"/>
      <c r="AI197" s="309">
        <f t="shared" ref="AI197" si="1022">$Y197*$Z197*AH197/1000000+AH197*$AS197*$AT197/1000000</f>
        <v>0</v>
      </c>
      <c r="AJ197" s="283"/>
      <c r="AK197" s="309">
        <f t="shared" ref="AK197" si="1023">$Y197*$Z197*AJ197/1000000+AJ197*$AS197*$AT197/1000000</f>
        <v>0</v>
      </c>
      <c r="AL197" s="133"/>
      <c r="AM197" s="309">
        <f t="shared" ref="AM197" si="1024">$Y197*$Z197*AL197/1000000+AL197*$AS197*$AT197/1000000</f>
        <v>0</v>
      </c>
      <c r="AN197" s="158">
        <v>1</v>
      </c>
      <c r="AO197" s="309">
        <f t="shared" ref="AO197" si="1025">$Y197*$Z197*AN197/1000000+AN197*$AS197*$AT197/1000000</f>
        <v>2.864954</v>
      </c>
      <c r="AP197" s="316">
        <f t="shared" si="706"/>
        <v>1</v>
      </c>
      <c r="AQ197" s="312">
        <f t="shared" si="707"/>
        <v>2.864954</v>
      </c>
      <c r="AR197" s="63">
        <v>2.646954</v>
      </c>
      <c r="AS197" s="57">
        <f t="shared" si="958"/>
        <v>2725</v>
      </c>
      <c r="AT197" s="56">
        <v>80</v>
      </c>
      <c r="AU197" s="57">
        <f t="shared" si="959"/>
        <v>1</v>
      </c>
      <c r="AV197" s="58">
        <f t="shared" si="801"/>
        <v>0.218</v>
      </c>
      <c r="AW197" s="59">
        <v>7024</v>
      </c>
      <c r="AX197" s="60" t="s">
        <v>281</v>
      </c>
      <c r="BB197" s="3">
        <f t="shared" si="802"/>
        <v>2.7250000000000001</v>
      </c>
    </row>
    <row r="198" spans="1:54" x14ac:dyDescent="0.25">
      <c r="A198" s="90" t="s">
        <v>213</v>
      </c>
      <c r="B198" s="90">
        <v>1</v>
      </c>
      <c r="C198" s="91">
        <v>3605</v>
      </c>
      <c r="D198" s="91">
        <v>1170</v>
      </c>
      <c r="E198" s="146">
        <v>4</v>
      </c>
      <c r="F198" s="286">
        <v>1</v>
      </c>
      <c r="G198" s="309">
        <f t="shared" si="733"/>
        <v>4.2178500000000003</v>
      </c>
      <c r="H198" s="301"/>
      <c r="I198" s="309">
        <f t="shared" ref="I198:I258" si="1026">$C198*$D198*H198/1000000</f>
        <v>0</v>
      </c>
      <c r="J198" s="295">
        <v>2</v>
      </c>
      <c r="K198" s="309">
        <f t="shared" ref="K198:K258" si="1027">$C198*$D198*J198/1000000</f>
        <v>8.4357000000000006</v>
      </c>
      <c r="L198" s="295"/>
      <c r="M198" s="309">
        <f t="shared" ref="M198:M258" si="1028">$C198*$D198*L198/1000000</f>
        <v>0</v>
      </c>
      <c r="N198" s="283"/>
      <c r="O198" s="309">
        <f t="shared" ref="O198:O258" si="1029">$C198*$D198*N198/1000000</f>
        <v>0</v>
      </c>
      <c r="P198" s="133">
        <v>1</v>
      </c>
      <c r="Q198" s="309">
        <f t="shared" ref="Q198:Q258" si="1030">$C198*$D198*P198/1000000</f>
        <v>4.2178500000000003</v>
      </c>
      <c r="R198" s="158"/>
      <c r="S198" s="309">
        <f t="shared" ref="S198:S258" si="1031">$C198*$D198*R198/1000000</f>
        <v>0</v>
      </c>
      <c r="T198" s="316">
        <f t="shared" si="699"/>
        <v>4</v>
      </c>
      <c r="U198" s="312">
        <f t="shared" si="700"/>
        <v>16.871400000000001</v>
      </c>
      <c r="V198" s="319">
        <f t="shared" ref="V198:V258" si="1032">E198-T198</f>
        <v>0</v>
      </c>
      <c r="W198" s="149">
        <f t="shared" ref="W198:W258" si="1033">X198-U198</f>
        <v>0</v>
      </c>
      <c r="X198" s="126">
        <f t="shared" si="1020"/>
        <v>16.871400000000001</v>
      </c>
      <c r="Y198" s="93">
        <v>3743</v>
      </c>
      <c r="Z198" s="93">
        <v>1238</v>
      </c>
      <c r="AA198" s="94">
        <v>4</v>
      </c>
      <c r="AB198" s="286">
        <v>1</v>
      </c>
      <c r="AC198" s="309">
        <f t="shared" ref="AC198:AE217" si="1034">$Y198*$Z198*AB198/1000000+AB198*$AS198*$AT198/1000000</f>
        <v>4.9302340000000004</v>
      </c>
      <c r="AD198" s="301"/>
      <c r="AE198" s="309">
        <f t="shared" si="1034"/>
        <v>0</v>
      </c>
      <c r="AF198" s="295">
        <v>2</v>
      </c>
      <c r="AG198" s="309">
        <f t="shared" ref="AG198" si="1035">$Y198*$Z198*AF198/1000000+2*AF198*$AS198*$AT198/1000000</f>
        <v>10.453268000000001</v>
      </c>
      <c r="AH198" s="295"/>
      <c r="AI198" s="309">
        <f t="shared" ref="AI198" si="1036">$Y198*$Z198*AH198/1000000+AH198*$AS198*$AT198/1000000</f>
        <v>0</v>
      </c>
      <c r="AJ198" s="283"/>
      <c r="AK198" s="309">
        <f t="shared" ref="AK198" si="1037">$Y198*$Z198*AJ198/1000000+AJ198*$AS198*$AT198/1000000</f>
        <v>0</v>
      </c>
      <c r="AL198" s="133">
        <v>1</v>
      </c>
      <c r="AM198" s="309">
        <f t="shared" ref="AM198" si="1038">$Y198*$Z198*AL198/1000000+AL198*$AS198*$AT198/1000000</f>
        <v>4.9302340000000004</v>
      </c>
      <c r="AN198" s="158"/>
      <c r="AO198" s="309">
        <f t="shared" ref="AO198" si="1039">$Y198*$Z198*AN198/1000000+AN198*$AS198*$AT198/1000000</f>
        <v>0</v>
      </c>
      <c r="AP198" s="316">
        <f t="shared" si="706"/>
        <v>4</v>
      </c>
      <c r="AQ198" s="312">
        <f t="shared" si="707"/>
        <v>20.313736000000002</v>
      </c>
      <c r="AR198" s="92">
        <v>18.535336000000001</v>
      </c>
      <c r="AS198" s="95">
        <f t="shared" si="958"/>
        <v>3705</v>
      </c>
      <c r="AT198" s="96">
        <v>80</v>
      </c>
      <c r="AU198" s="95">
        <f t="shared" si="959"/>
        <v>4</v>
      </c>
      <c r="AV198" s="97">
        <f t="shared" si="801"/>
        <v>1.1856</v>
      </c>
      <c r="AW198" s="98">
        <v>7024</v>
      </c>
      <c r="AX198" s="99" t="s">
        <v>281</v>
      </c>
      <c r="BB198" s="3">
        <f t="shared" si="802"/>
        <v>14.82</v>
      </c>
    </row>
    <row r="199" spans="1:54" x14ac:dyDescent="0.25">
      <c r="A199" s="90" t="s">
        <v>214</v>
      </c>
      <c r="B199" s="90">
        <v>1</v>
      </c>
      <c r="C199" s="91">
        <v>3605</v>
      </c>
      <c r="D199" s="91">
        <v>975</v>
      </c>
      <c r="E199" s="146">
        <v>2</v>
      </c>
      <c r="F199" s="286"/>
      <c r="G199" s="309">
        <f t="shared" si="733"/>
        <v>0</v>
      </c>
      <c r="H199" s="301"/>
      <c r="I199" s="309">
        <f t="shared" si="1026"/>
        <v>0</v>
      </c>
      <c r="J199" s="295">
        <v>2</v>
      </c>
      <c r="K199" s="309">
        <f t="shared" si="1027"/>
        <v>7.0297499999999999</v>
      </c>
      <c r="L199" s="295"/>
      <c r="M199" s="309">
        <f t="shared" si="1028"/>
        <v>0</v>
      </c>
      <c r="N199" s="283"/>
      <c r="O199" s="309">
        <f t="shared" si="1029"/>
        <v>0</v>
      </c>
      <c r="P199" s="133"/>
      <c r="Q199" s="309">
        <f t="shared" si="1030"/>
        <v>0</v>
      </c>
      <c r="R199" s="158"/>
      <c r="S199" s="309">
        <f t="shared" si="1031"/>
        <v>0</v>
      </c>
      <c r="T199" s="316">
        <f t="shared" ref="T199:T257" si="1040">F199+H199+J199+L199+N199+P199+R199</f>
        <v>2</v>
      </c>
      <c r="U199" s="312">
        <f t="shared" ref="U199:U258" si="1041">G199+I199+K199+M199+O199+Q199+S199</f>
        <v>7.0297499999999999</v>
      </c>
      <c r="V199" s="319">
        <f t="shared" si="1032"/>
        <v>0</v>
      </c>
      <c r="W199" s="149">
        <f t="shared" si="1033"/>
        <v>0</v>
      </c>
      <c r="X199" s="126">
        <f t="shared" si="1020"/>
        <v>7.0297499999999999</v>
      </c>
      <c r="Y199" s="93">
        <v>3743</v>
      </c>
      <c r="Z199" s="93">
        <v>1043</v>
      </c>
      <c r="AA199" s="94">
        <v>2</v>
      </c>
      <c r="AB199" s="286"/>
      <c r="AC199" s="309">
        <f t="shared" si="1034"/>
        <v>0</v>
      </c>
      <c r="AD199" s="301"/>
      <c r="AE199" s="309">
        <f t="shared" si="1034"/>
        <v>0</v>
      </c>
      <c r="AF199" s="295">
        <v>2</v>
      </c>
      <c r="AG199" s="309">
        <f t="shared" ref="AG199" si="1042">$Y199*$Z199*AF199/1000000+2*AF199*$AS199*$AT199/1000000</f>
        <v>8.9934979999999989</v>
      </c>
      <c r="AH199" s="295"/>
      <c r="AI199" s="309">
        <f t="shared" ref="AI199" si="1043">$Y199*$Z199*AH199/1000000+AH199*$AS199*$AT199/1000000</f>
        <v>0</v>
      </c>
      <c r="AJ199" s="283"/>
      <c r="AK199" s="309">
        <f t="shared" ref="AK199" si="1044">$Y199*$Z199*AJ199/1000000+AJ199*$AS199*$AT199/1000000</f>
        <v>0</v>
      </c>
      <c r="AL199" s="133"/>
      <c r="AM199" s="309">
        <f t="shared" ref="AM199" si="1045">$Y199*$Z199*AL199/1000000+AL199*$AS199*$AT199/1000000</f>
        <v>0</v>
      </c>
      <c r="AN199" s="158"/>
      <c r="AO199" s="309">
        <f t="shared" ref="AO199" si="1046">$Y199*$Z199*AN199/1000000+AN199*$AS199*$AT199/1000000</f>
        <v>0</v>
      </c>
      <c r="AP199" s="316">
        <f t="shared" ref="AP199:AP257" si="1047">AB199+AD199+AF199+AH199+AJ199+AL199+AN199</f>
        <v>2</v>
      </c>
      <c r="AQ199" s="312">
        <f t="shared" ref="AQ199:AQ258" si="1048">AC199+AE199+AG199+AI199+AK199+AM199+AO199</f>
        <v>8.9934979999999989</v>
      </c>
      <c r="AR199" s="92">
        <v>7.8078979999999998</v>
      </c>
      <c r="AS199" s="95">
        <f t="shared" si="958"/>
        <v>3705</v>
      </c>
      <c r="AT199" s="96">
        <v>80</v>
      </c>
      <c r="AU199" s="95">
        <f t="shared" si="959"/>
        <v>2</v>
      </c>
      <c r="AV199" s="97">
        <f t="shared" si="801"/>
        <v>0.59279999999999999</v>
      </c>
      <c r="AW199" s="98">
        <v>7024</v>
      </c>
      <c r="AX199" s="99" t="s">
        <v>281</v>
      </c>
      <c r="BB199" s="3">
        <f t="shared" si="802"/>
        <v>7.41</v>
      </c>
    </row>
    <row r="200" spans="1:54" x14ac:dyDescent="0.25">
      <c r="A200" s="90" t="s">
        <v>215</v>
      </c>
      <c r="B200" s="90">
        <v>1</v>
      </c>
      <c r="C200" s="91">
        <v>3605</v>
      </c>
      <c r="D200" s="91">
        <v>1000</v>
      </c>
      <c r="E200" s="146">
        <v>2</v>
      </c>
      <c r="F200" s="286"/>
      <c r="G200" s="309">
        <f t="shared" si="733"/>
        <v>0</v>
      </c>
      <c r="H200" s="301"/>
      <c r="I200" s="309">
        <f t="shared" si="1026"/>
        <v>0</v>
      </c>
      <c r="J200" s="295"/>
      <c r="K200" s="309">
        <f t="shared" si="1027"/>
        <v>0</v>
      </c>
      <c r="L200" s="295"/>
      <c r="M200" s="309">
        <f t="shared" si="1028"/>
        <v>0</v>
      </c>
      <c r="N200" s="283"/>
      <c r="O200" s="309">
        <f t="shared" si="1029"/>
        <v>0</v>
      </c>
      <c r="P200" s="133">
        <v>2</v>
      </c>
      <c r="Q200" s="309">
        <f t="shared" si="1030"/>
        <v>7.21</v>
      </c>
      <c r="R200" s="158"/>
      <c r="S200" s="309">
        <f t="shared" si="1031"/>
        <v>0</v>
      </c>
      <c r="T200" s="316">
        <f t="shared" si="1040"/>
        <v>2</v>
      </c>
      <c r="U200" s="312">
        <f t="shared" si="1041"/>
        <v>7.21</v>
      </c>
      <c r="V200" s="319">
        <f t="shared" si="1032"/>
        <v>0</v>
      </c>
      <c r="W200" s="149">
        <f t="shared" si="1033"/>
        <v>0</v>
      </c>
      <c r="X200" s="126">
        <f t="shared" si="1020"/>
        <v>7.21</v>
      </c>
      <c r="Y200" s="93">
        <v>3743</v>
      </c>
      <c r="Z200" s="93">
        <v>1068</v>
      </c>
      <c r="AA200" s="94">
        <v>2</v>
      </c>
      <c r="AB200" s="286"/>
      <c r="AC200" s="309">
        <f t="shared" si="1034"/>
        <v>0</v>
      </c>
      <c r="AD200" s="301"/>
      <c r="AE200" s="309">
        <f t="shared" si="1034"/>
        <v>0</v>
      </c>
      <c r="AF200" s="295"/>
      <c r="AG200" s="309">
        <f t="shared" ref="AG200" si="1049">$Y200*$Z200*AF200/1000000+2*AF200*$AS200*$AT200/1000000</f>
        <v>0</v>
      </c>
      <c r="AH200" s="295"/>
      <c r="AI200" s="309">
        <f t="shared" ref="AI200" si="1050">$Y200*$Z200*AH200/1000000+AH200*$AS200*$AT200/1000000</f>
        <v>0</v>
      </c>
      <c r="AJ200" s="283"/>
      <c r="AK200" s="309">
        <f t="shared" ref="AK200" si="1051">$Y200*$Z200*AJ200/1000000+AJ200*$AS200*$AT200/1000000</f>
        <v>0</v>
      </c>
      <c r="AL200" s="133">
        <v>2</v>
      </c>
      <c r="AM200" s="309">
        <f t="shared" ref="AM200" si="1052">$Y200*$Z200*AL200/1000000+AL200*$AS200*$AT200/1000000</f>
        <v>8.5878479999999993</v>
      </c>
      <c r="AN200" s="158"/>
      <c r="AO200" s="309">
        <f t="shared" ref="AO200" si="1053">$Y200*$Z200*AN200/1000000+AN200*$AS200*$AT200/1000000</f>
        <v>0</v>
      </c>
      <c r="AP200" s="316">
        <f t="shared" si="1047"/>
        <v>2</v>
      </c>
      <c r="AQ200" s="312">
        <f t="shared" si="1048"/>
        <v>8.5878479999999993</v>
      </c>
      <c r="AR200" s="92">
        <v>7.9950479999999997</v>
      </c>
      <c r="AS200" s="95">
        <f t="shared" si="958"/>
        <v>3705</v>
      </c>
      <c r="AT200" s="96">
        <v>80</v>
      </c>
      <c r="AU200" s="95">
        <f t="shared" si="959"/>
        <v>2</v>
      </c>
      <c r="AV200" s="97">
        <f t="shared" si="801"/>
        <v>0.59279999999999999</v>
      </c>
      <c r="AW200" s="98">
        <v>7024</v>
      </c>
      <c r="AX200" s="99" t="s">
        <v>281</v>
      </c>
      <c r="BB200" s="3">
        <f t="shared" si="802"/>
        <v>7.41</v>
      </c>
    </row>
    <row r="201" spans="1:54" x14ac:dyDescent="0.25">
      <c r="A201" s="90" t="s">
        <v>216</v>
      </c>
      <c r="B201" s="90">
        <v>1</v>
      </c>
      <c r="C201" s="91">
        <v>3605</v>
      </c>
      <c r="D201" s="91">
        <v>489</v>
      </c>
      <c r="E201" s="146">
        <v>1</v>
      </c>
      <c r="F201" s="286">
        <v>1</v>
      </c>
      <c r="G201" s="309">
        <f t="shared" si="733"/>
        <v>1.762845</v>
      </c>
      <c r="H201" s="301"/>
      <c r="I201" s="309">
        <f t="shared" si="1026"/>
        <v>0</v>
      </c>
      <c r="J201" s="295"/>
      <c r="K201" s="309">
        <f t="shared" si="1027"/>
        <v>0</v>
      </c>
      <c r="L201" s="295"/>
      <c r="M201" s="309">
        <f t="shared" si="1028"/>
        <v>0</v>
      </c>
      <c r="N201" s="283"/>
      <c r="O201" s="309">
        <f t="shared" si="1029"/>
        <v>0</v>
      </c>
      <c r="P201" s="133"/>
      <c r="Q201" s="309">
        <f t="shared" si="1030"/>
        <v>0</v>
      </c>
      <c r="R201" s="158"/>
      <c r="S201" s="309">
        <f t="shared" si="1031"/>
        <v>0</v>
      </c>
      <c r="T201" s="316">
        <f t="shared" si="1040"/>
        <v>1</v>
      </c>
      <c r="U201" s="312">
        <f t="shared" si="1041"/>
        <v>1.762845</v>
      </c>
      <c r="V201" s="319">
        <f t="shared" si="1032"/>
        <v>0</v>
      </c>
      <c r="W201" s="149">
        <f t="shared" si="1033"/>
        <v>0</v>
      </c>
      <c r="X201" s="126">
        <f t="shared" si="1020"/>
        <v>1.762845</v>
      </c>
      <c r="Y201" s="93">
        <v>3743</v>
      </c>
      <c r="Z201" s="93">
        <v>557</v>
      </c>
      <c r="AA201" s="94">
        <v>1</v>
      </c>
      <c r="AB201" s="286">
        <v>1</v>
      </c>
      <c r="AC201" s="309">
        <f t="shared" si="1034"/>
        <v>2.3812509999999998</v>
      </c>
      <c r="AD201" s="301"/>
      <c r="AE201" s="309">
        <f t="shared" si="1034"/>
        <v>0</v>
      </c>
      <c r="AF201" s="295"/>
      <c r="AG201" s="309">
        <f t="shared" ref="AG201" si="1054">$Y201*$Z201*AF201/1000000+2*AF201*$AS201*$AT201/1000000</f>
        <v>0</v>
      </c>
      <c r="AH201" s="295"/>
      <c r="AI201" s="309">
        <f t="shared" ref="AI201" si="1055">$Y201*$Z201*AH201/1000000+AH201*$AS201*$AT201/1000000</f>
        <v>0</v>
      </c>
      <c r="AJ201" s="283"/>
      <c r="AK201" s="309">
        <f t="shared" ref="AK201" si="1056">$Y201*$Z201*AJ201/1000000+AJ201*$AS201*$AT201/1000000</f>
        <v>0</v>
      </c>
      <c r="AL201" s="133"/>
      <c r="AM201" s="309">
        <f t="shared" ref="AM201" si="1057">$Y201*$Z201*AL201/1000000+AL201*$AS201*$AT201/1000000</f>
        <v>0</v>
      </c>
      <c r="AN201" s="158"/>
      <c r="AO201" s="309">
        <f t="shared" ref="AO201" si="1058">$Y201*$Z201*AN201/1000000+AN201*$AS201*$AT201/1000000</f>
        <v>0</v>
      </c>
      <c r="AP201" s="316">
        <f t="shared" si="1047"/>
        <v>1</v>
      </c>
      <c r="AQ201" s="312">
        <f t="shared" si="1048"/>
        <v>2.3812509999999998</v>
      </c>
      <c r="AR201" s="92">
        <v>2.084851</v>
      </c>
      <c r="AS201" s="95">
        <f t="shared" si="958"/>
        <v>3705</v>
      </c>
      <c r="AT201" s="96">
        <v>80</v>
      </c>
      <c r="AU201" s="95">
        <f t="shared" si="959"/>
        <v>1</v>
      </c>
      <c r="AV201" s="97">
        <f t="shared" si="801"/>
        <v>0.2964</v>
      </c>
      <c r="AW201" s="98">
        <v>7024</v>
      </c>
      <c r="AX201" s="99" t="s">
        <v>281</v>
      </c>
      <c r="BB201" s="3">
        <f t="shared" si="802"/>
        <v>3.7050000000000001</v>
      </c>
    </row>
    <row r="202" spans="1:54" x14ac:dyDescent="0.25">
      <c r="A202" s="54" t="s">
        <v>217</v>
      </c>
      <c r="B202" s="54"/>
      <c r="C202" s="55">
        <v>3605</v>
      </c>
      <c r="D202" s="55">
        <v>548</v>
      </c>
      <c r="E202" s="143">
        <v>1</v>
      </c>
      <c r="F202" s="285"/>
      <c r="G202" s="309">
        <f t="shared" si="733"/>
        <v>0</v>
      </c>
      <c r="H202" s="300"/>
      <c r="I202" s="309">
        <f t="shared" si="1026"/>
        <v>0</v>
      </c>
      <c r="J202" s="140"/>
      <c r="K202" s="309">
        <f t="shared" si="1027"/>
        <v>0</v>
      </c>
      <c r="L202" s="140"/>
      <c r="M202" s="309">
        <f t="shared" si="1028"/>
        <v>0</v>
      </c>
      <c r="N202" s="282">
        <v>1</v>
      </c>
      <c r="O202" s="309">
        <f t="shared" si="1029"/>
        <v>1.9755400000000001</v>
      </c>
      <c r="P202" s="132"/>
      <c r="Q202" s="309">
        <f t="shared" si="1030"/>
        <v>0</v>
      </c>
      <c r="R202" s="156"/>
      <c r="S202" s="309">
        <f t="shared" si="1031"/>
        <v>0</v>
      </c>
      <c r="T202" s="316">
        <f t="shared" si="1040"/>
        <v>1</v>
      </c>
      <c r="U202" s="312">
        <f t="shared" si="1041"/>
        <v>1.9755400000000001</v>
      </c>
      <c r="V202" s="319">
        <f t="shared" si="1032"/>
        <v>0</v>
      </c>
      <c r="W202" s="149">
        <f t="shared" si="1033"/>
        <v>0</v>
      </c>
      <c r="X202" s="125">
        <f t="shared" si="1020"/>
        <v>1.9755400000000001</v>
      </c>
      <c r="Y202" s="67">
        <v>3743</v>
      </c>
      <c r="Z202" s="67">
        <v>616</v>
      </c>
      <c r="AA202" s="68">
        <v>1</v>
      </c>
      <c r="AB202" s="285"/>
      <c r="AC202" s="309">
        <f t="shared" si="1034"/>
        <v>0</v>
      </c>
      <c r="AD202" s="300"/>
      <c r="AE202" s="309">
        <f t="shared" si="1034"/>
        <v>0</v>
      </c>
      <c r="AF202" s="140"/>
      <c r="AG202" s="309">
        <f t="shared" ref="AG202" si="1059">$Y202*$Z202*AF202/1000000+2*AF202*$AS202*$AT202/1000000</f>
        <v>0</v>
      </c>
      <c r="AH202" s="140"/>
      <c r="AI202" s="309">
        <f t="shared" ref="AI202" si="1060">$Y202*$Z202*AH202/1000000+AH202*$AS202*$AT202/1000000</f>
        <v>0</v>
      </c>
      <c r="AJ202" s="282">
        <v>1</v>
      </c>
      <c r="AK202" s="309">
        <f t="shared" ref="AK202" si="1061">$Y202*$Z202*AJ202/1000000+AJ202*$AS202*$AT202/1000000</f>
        <v>2.6020880000000002</v>
      </c>
      <c r="AL202" s="132"/>
      <c r="AM202" s="309">
        <f t="shared" ref="AM202" si="1062">$Y202*$Z202*AL202/1000000+AL202*$AS202*$AT202/1000000</f>
        <v>0</v>
      </c>
      <c r="AN202" s="156"/>
      <c r="AO202" s="309">
        <f t="shared" ref="AO202" si="1063">$Y202*$Z202*AN202/1000000+AN202*$AS202*$AT202/1000000</f>
        <v>0</v>
      </c>
      <c r="AP202" s="316">
        <f t="shared" si="1047"/>
        <v>1</v>
      </c>
      <c r="AQ202" s="312">
        <f t="shared" si="1048"/>
        <v>2.6020880000000002</v>
      </c>
      <c r="AR202" s="63">
        <v>2.305688</v>
      </c>
      <c r="AS202" s="57">
        <f t="shared" si="958"/>
        <v>3705</v>
      </c>
      <c r="AT202" s="56">
        <v>80</v>
      </c>
      <c r="AU202" s="57">
        <f t="shared" si="959"/>
        <v>1</v>
      </c>
      <c r="AV202" s="58">
        <f t="shared" si="801"/>
        <v>0.2964</v>
      </c>
      <c r="AW202" s="59">
        <v>7024</v>
      </c>
      <c r="AX202" s="60" t="s">
        <v>281</v>
      </c>
      <c r="BB202" s="3">
        <f t="shared" si="802"/>
        <v>3.7050000000000001</v>
      </c>
    </row>
    <row r="203" spans="1:54" x14ac:dyDescent="0.25">
      <c r="A203" s="100" t="s">
        <v>218</v>
      </c>
      <c r="B203" s="100">
        <v>1</v>
      </c>
      <c r="C203" s="101">
        <v>3605</v>
      </c>
      <c r="D203" s="101">
        <v>878</v>
      </c>
      <c r="E203" s="144">
        <v>1</v>
      </c>
      <c r="F203" s="285"/>
      <c r="G203" s="309">
        <f t="shared" si="733"/>
        <v>0</v>
      </c>
      <c r="H203" s="300"/>
      <c r="I203" s="309">
        <f t="shared" si="1026"/>
        <v>0</v>
      </c>
      <c r="J203" s="140"/>
      <c r="K203" s="309">
        <f t="shared" si="1027"/>
        <v>0</v>
      </c>
      <c r="L203" s="140"/>
      <c r="M203" s="309">
        <f t="shared" si="1028"/>
        <v>0</v>
      </c>
      <c r="N203" s="282"/>
      <c r="O203" s="309">
        <f t="shared" si="1029"/>
        <v>0</v>
      </c>
      <c r="P203" s="132">
        <v>1</v>
      </c>
      <c r="Q203" s="309">
        <f t="shared" si="1030"/>
        <v>3.1651899999999999</v>
      </c>
      <c r="R203" s="156"/>
      <c r="S203" s="309">
        <f t="shared" si="1031"/>
        <v>0</v>
      </c>
      <c r="T203" s="316">
        <f t="shared" si="1040"/>
        <v>1</v>
      </c>
      <c r="U203" s="312">
        <f t="shared" si="1041"/>
        <v>3.1651899999999999</v>
      </c>
      <c r="V203" s="319">
        <f t="shared" si="1032"/>
        <v>0</v>
      </c>
      <c r="W203" s="149">
        <f t="shared" si="1033"/>
        <v>0</v>
      </c>
      <c r="X203" s="126">
        <f t="shared" si="1020"/>
        <v>3.1651899999999999</v>
      </c>
      <c r="Y203" s="93">
        <v>3743</v>
      </c>
      <c r="Z203" s="93">
        <v>946</v>
      </c>
      <c r="AA203" s="94">
        <v>1</v>
      </c>
      <c r="AB203" s="285"/>
      <c r="AC203" s="309">
        <f t="shared" si="1034"/>
        <v>0</v>
      </c>
      <c r="AD203" s="300"/>
      <c r="AE203" s="309">
        <f t="shared" si="1034"/>
        <v>0</v>
      </c>
      <c r="AF203" s="140"/>
      <c r="AG203" s="309">
        <f t="shared" ref="AG203" si="1064">$Y203*$Z203*AF203/1000000+2*AF203*$AS203*$AT203/1000000</f>
        <v>0</v>
      </c>
      <c r="AH203" s="140"/>
      <c r="AI203" s="309">
        <f t="shared" ref="AI203" si="1065">$Y203*$Z203*AH203/1000000+AH203*$AS203*$AT203/1000000</f>
        <v>0</v>
      </c>
      <c r="AJ203" s="282"/>
      <c r="AK203" s="309">
        <f t="shared" ref="AK203" si="1066">$Y203*$Z203*AJ203/1000000+AJ203*$AS203*$AT203/1000000</f>
        <v>0</v>
      </c>
      <c r="AL203" s="132">
        <v>1</v>
      </c>
      <c r="AM203" s="309">
        <f t="shared" ref="AM203" si="1067">$Y203*$Z203*AL203/1000000+AL203*$AS203*$AT203/1000000</f>
        <v>3.8372780000000004</v>
      </c>
      <c r="AN203" s="156"/>
      <c r="AO203" s="309">
        <f t="shared" ref="AO203" si="1068">$Y203*$Z203*AN203/1000000+AN203*$AS203*$AT203/1000000</f>
        <v>0</v>
      </c>
      <c r="AP203" s="316">
        <f t="shared" si="1047"/>
        <v>1</v>
      </c>
      <c r="AQ203" s="312">
        <f t="shared" si="1048"/>
        <v>3.8372780000000004</v>
      </c>
      <c r="AR203" s="92">
        <v>3.5408780000000002</v>
      </c>
      <c r="AS203" s="95">
        <f t="shared" si="958"/>
        <v>3705</v>
      </c>
      <c r="AT203" s="96">
        <v>80</v>
      </c>
      <c r="AU203" s="95">
        <f t="shared" si="959"/>
        <v>1</v>
      </c>
      <c r="AV203" s="97">
        <f t="shared" si="801"/>
        <v>0.2964</v>
      </c>
      <c r="AW203" s="98">
        <v>7024</v>
      </c>
      <c r="AX203" s="99" t="s">
        <v>281</v>
      </c>
      <c r="BB203" s="3">
        <f t="shared" si="802"/>
        <v>3.7050000000000001</v>
      </c>
    </row>
    <row r="204" spans="1:54" x14ac:dyDescent="0.25">
      <c r="A204" s="100" t="s">
        <v>277</v>
      </c>
      <c r="B204" s="100">
        <v>1</v>
      </c>
      <c r="C204" s="101">
        <v>3605</v>
      </c>
      <c r="D204" s="101">
        <v>978</v>
      </c>
      <c r="E204" s="144">
        <v>1</v>
      </c>
      <c r="F204" s="285"/>
      <c r="G204" s="309">
        <f t="shared" si="733"/>
        <v>0</v>
      </c>
      <c r="H204" s="300"/>
      <c r="I204" s="309">
        <f t="shared" si="1026"/>
        <v>0</v>
      </c>
      <c r="J204" s="140"/>
      <c r="K204" s="309">
        <f t="shared" si="1027"/>
        <v>0</v>
      </c>
      <c r="L204" s="140"/>
      <c r="M204" s="309">
        <f t="shared" si="1028"/>
        <v>0</v>
      </c>
      <c r="N204" s="282"/>
      <c r="O204" s="309">
        <f t="shared" si="1029"/>
        <v>0</v>
      </c>
      <c r="P204" s="132">
        <v>1</v>
      </c>
      <c r="Q204" s="309">
        <f t="shared" si="1030"/>
        <v>3.52569</v>
      </c>
      <c r="R204" s="156"/>
      <c r="S204" s="309">
        <f t="shared" si="1031"/>
        <v>0</v>
      </c>
      <c r="T204" s="316">
        <f t="shared" si="1040"/>
        <v>1</v>
      </c>
      <c r="U204" s="312">
        <f t="shared" si="1041"/>
        <v>3.52569</v>
      </c>
      <c r="V204" s="319">
        <f t="shared" si="1032"/>
        <v>0</v>
      </c>
      <c r="W204" s="149">
        <f t="shared" si="1033"/>
        <v>0</v>
      </c>
      <c r="X204" s="126">
        <f t="shared" si="1020"/>
        <v>3.52569</v>
      </c>
      <c r="Y204" s="93">
        <v>3743</v>
      </c>
      <c r="Z204" s="93">
        <v>1046</v>
      </c>
      <c r="AA204" s="94">
        <v>1</v>
      </c>
      <c r="AB204" s="285"/>
      <c r="AC204" s="309">
        <f t="shared" si="1034"/>
        <v>0</v>
      </c>
      <c r="AD204" s="300"/>
      <c r="AE204" s="309">
        <f t="shared" si="1034"/>
        <v>0</v>
      </c>
      <c r="AF204" s="140"/>
      <c r="AG204" s="309">
        <f t="shared" ref="AG204" si="1069">$Y204*$Z204*AF204/1000000+2*AF204*$AS204*$AT204/1000000</f>
        <v>0</v>
      </c>
      <c r="AH204" s="140"/>
      <c r="AI204" s="309">
        <f t="shared" ref="AI204" si="1070">$Y204*$Z204*AH204/1000000+AH204*$AS204*$AT204/1000000</f>
        <v>0</v>
      </c>
      <c r="AJ204" s="282"/>
      <c r="AK204" s="309">
        <f t="shared" ref="AK204" si="1071">$Y204*$Z204*AJ204/1000000+AJ204*$AS204*$AT204/1000000</f>
        <v>0</v>
      </c>
      <c r="AL204" s="132">
        <v>1</v>
      </c>
      <c r="AM204" s="309">
        <f t="shared" ref="AM204" si="1072">$Y204*$Z204*AL204/1000000+AL204*$AS204*$AT204/1000000</f>
        <v>4.2115780000000003</v>
      </c>
      <c r="AN204" s="156"/>
      <c r="AO204" s="309">
        <f t="shared" ref="AO204" si="1073">$Y204*$Z204*AN204/1000000+AN204*$AS204*$AT204/1000000</f>
        <v>0</v>
      </c>
      <c r="AP204" s="316">
        <f t="shared" si="1047"/>
        <v>1</v>
      </c>
      <c r="AQ204" s="312">
        <f t="shared" si="1048"/>
        <v>4.2115780000000003</v>
      </c>
      <c r="AR204" s="92">
        <v>3.915178</v>
      </c>
      <c r="AS204" s="95">
        <f t="shared" si="958"/>
        <v>3705</v>
      </c>
      <c r="AT204" s="96">
        <v>80</v>
      </c>
      <c r="AU204" s="95">
        <f t="shared" si="959"/>
        <v>1</v>
      </c>
      <c r="AV204" s="97">
        <f t="shared" si="801"/>
        <v>0.2964</v>
      </c>
      <c r="AW204" s="98">
        <v>7024</v>
      </c>
      <c r="AX204" s="99" t="s">
        <v>281</v>
      </c>
      <c r="BB204" s="3">
        <f t="shared" si="802"/>
        <v>3.7050000000000001</v>
      </c>
    </row>
    <row r="205" spans="1:54" x14ac:dyDescent="0.25">
      <c r="A205" s="54" t="s">
        <v>219</v>
      </c>
      <c r="B205" s="54"/>
      <c r="C205" s="55">
        <v>3605</v>
      </c>
      <c r="D205" s="55">
        <v>548</v>
      </c>
      <c r="E205" s="143">
        <v>1</v>
      </c>
      <c r="F205" s="285"/>
      <c r="G205" s="309">
        <f t="shared" ref="G205:G258" si="1074">$C205*$D205*F205/1000000</f>
        <v>0</v>
      </c>
      <c r="H205" s="300"/>
      <c r="I205" s="309">
        <f t="shared" si="1026"/>
        <v>0</v>
      </c>
      <c r="J205" s="140"/>
      <c r="K205" s="309">
        <f t="shared" si="1027"/>
        <v>0</v>
      </c>
      <c r="L205" s="140"/>
      <c r="M205" s="309">
        <f t="shared" si="1028"/>
        <v>0</v>
      </c>
      <c r="N205" s="282"/>
      <c r="O205" s="309">
        <f t="shared" si="1029"/>
        <v>0</v>
      </c>
      <c r="P205" s="132"/>
      <c r="Q205" s="309">
        <f t="shared" si="1030"/>
        <v>0</v>
      </c>
      <c r="R205" s="156">
        <v>1</v>
      </c>
      <c r="S205" s="309">
        <f t="shared" si="1031"/>
        <v>1.9755400000000001</v>
      </c>
      <c r="T205" s="316">
        <f t="shared" si="1040"/>
        <v>1</v>
      </c>
      <c r="U205" s="312">
        <f t="shared" si="1041"/>
        <v>1.9755400000000001</v>
      </c>
      <c r="V205" s="319">
        <f t="shared" si="1032"/>
        <v>0</v>
      </c>
      <c r="W205" s="149">
        <f t="shared" si="1033"/>
        <v>0</v>
      </c>
      <c r="X205" s="125">
        <f t="shared" si="1020"/>
        <v>1.9755400000000001</v>
      </c>
      <c r="Y205" s="67">
        <v>3743</v>
      </c>
      <c r="Z205" s="67">
        <v>616</v>
      </c>
      <c r="AA205" s="68">
        <v>1</v>
      </c>
      <c r="AB205" s="285"/>
      <c r="AC205" s="309">
        <f t="shared" si="1034"/>
        <v>0</v>
      </c>
      <c r="AD205" s="300"/>
      <c r="AE205" s="309">
        <f t="shared" si="1034"/>
        <v>0</v>
      </c>
      <c r="AF205" s="140"/>
      <c r="AG205" s="309">
        <f t="shared" ref="AG205" si="1075">$Y205*$Z205*AF205/1000000+2*AF205*$AS205*$AT205/1000000</f>
        <v>0</v>
      </c>
      <c r="AH205" s="140"/>
      <c r="AI205" s="309">
        <f t="shared" ref="AI205" si="1076">$Y205*$Z205*AH205/1000000+AH205*$AS205*$AT205/1000000</f>
        <v>0</v>
      </c>
      <c r="AJ205" s="282"/>
      <c r="AK205" s="309">
        <f t="shared" ref="AK205" si="1077">$Y205*$Z205*AJ205/1000000+AJ205*$AS205*$AT205/1000000</f>
        <v>0</v>
      </c>
      <c r="AL205" s="132"/>
      <c r="AM205" s="309">
        <f t="shared" ref="AM205" si="1078">$Y205*$Z205*AL205/1000000+AL205*$AS205*$AT205/1000000</f>
        <v>0</v>
      </c>
      <c r="AN205" s="156">
        <v>1</v>
      </c>
      <c r="AO205" s="309">
        <f t="shared" ref="AO205" si="1079">$Y205*$Z205*AN205/1000000+AN205*$AS205*$AT205/1000000</f>
        <v>2.6020880000000002</v>
      </c>
      <c r="AP205" s="316">
        <f t="shared" si="1047"/>
        <v>1</v>
      </c>
      <c r="AQ205" s="312">
        <f t="shared" si="1048"/>
        <v>2.6020880000000002</v>
      </c>
      <c r="AR205" s="63">
        <v>2.305688</v>
      </c>
      <c r="AS205" s="57">
        <f t="shared" si="958"/>
        <v>3705</v>
      </c>
      <c r="AT205" s="56">
        <v>80</v>
      </c>
      <c r="AU205" s="57">
        <f t="shared" si="959"/>
        <v>1</v>
      </c>
      <c r="AV205" s="58">
        <f t="shared" si="801"/>
        <v>0.2964</v>
      </c>
      <c r="AW205" s="59">
        <v>7024</v>
      </c>
      <c r="AX205" s="60" t="s">
        <v>281</v>
      </c>
      <c r="BB205" s="3">
        <f t="shared" si="802"/>
        <v>3.7050000000000001</v>
      </c>
    </row>
    <row r="206" spans="1:54" x14ac:dyDescent="0.25">
      <c r="A206" s="100" t="s">
        <v>220</v>
      </c>
      <c r="B206" s="100">
        <v>1</v>
      </c>
      <c r="C206" s="101">
        <v>3605</v>
      </c>
      <c r="D206" s="101">
        <v>698</v>
      </c>
      <c r="E206" s="144">
        <v>1</v>
      </c>
      <c r="F206" s="285"/>
      <c r="G206" s="309">
        <f t="shared" si="1074"/>
        <v>0</v>
      </c>
      <c r="H206" s="300"/>
      <c r="I206" s="309">
        <f t="shared" si="1026"/>
        <v>0</v>
      </c>
      <c r="J206" s="140"/>
      <c r="K206" s="309">
        <f t="shared" si="1027"/>
        <v>0</v>
      </c>
      <c r="L206" s="140"/>
      <c r="M206" s="309">
        <f t="shared" si="1028"/>
        <v>0</v>
      </c>
      <c r="N206" s="282"/>
      <c r="O206" s="309">
        <f t="shared" si="1029"/>
        <v>0</v>
      </c>
      <c r="P206" s="132"/>
      <c r="Q206" s="309">
        <f t="shared" si="1030"/>
        <v>0</v>
      </c>
      <c r="R206" s="156">
        <v>1</v>
      </c>
      <c r="S206" s="309">
        <f t="shared" si="1031"/>
        <v>2.5162900000000001</v>
      </c>
      <c r="T206" s="316">
        <f t="shared" si="1040"/>
        <v>1</v>
      </c>
      <c r="U206" s="312">
        <f t="shared" si="1041"/>
        <v>2.5162900000000001</v>
      </c>
      <c r="V206" s="319">
        <f t="shared" si="1032"/>
        <v>0</v>
      </c>
      <c r="W206" s="149">
        <f t="shared" si="1033"/>
        <v>0</v>
      </c>
      <c r="X206" s="126">
        <f t="shared" si="1020"/>
        <v>2.5162900000000001</v>
      </c>
      <c r="Y206" s="93">
        <v>3743</v>
      </c>
      <c r="Z206" s="93">
        <v>766</v>
      </c>
      <c r="AA206" s="94">
        <v>1</v>
      </c>
      <c r="AB206" s="285"/>
      <c r="AC206" s="309">
        <f t="shared" si="1034"/>
        <v>0</v>
      </c>
      <c r="AD206" s="300"/>
      <c r="AE206" s="309">
        <f t="shared" si="1034"/>
        <v>0</v>
      </c>
      <c r="AF206" s="140"/>
      <c r="AG206" s="309">
        <f t="shared" ref="AG206" si="1080">$Y206*$Z206*AF206/1000000+2*AF206*$AS206*$AT206/1000000</f>
        <v>0</v>
      </c>
      <c r="AH206" s="140"/>
      <c r="AI206" s="309">
        <f t="shared" ref="AI206" si="1081">$Y206*$Z206*AH206/1000000+AH206*$AS206*$AT206/1000000</f>
        <v>0</v>
      </c>
      <c r="AJ206" s="282"/>
      <c r="AK206" s="309">
        <f t="shared" ref="AK206" si="1082">$Y206*$Z206*AJ206/1000000+AJ206*$AS206*$AT206/1000000</f>
        <v>0</v>
      </c>
      <c r="AL206" s="132"/>
      <c r="AM206" s="309">
        <f t="shared" ref="AM206" si="1083">$Y206*$Z206*AL206/1000000+AL206*$AS206*$AT206/1000000</f>
        <v>0</v>
      </c>
      <c r="AN206" s="156">
        <v>1</v>
      </c>
      <c r="AO206" s="309">
        <f t="shared" ref="AO206" si="1084">$Y206*$Z206*AN206/1000000+AN206*$AS206*$AT206/1000000</f>
        <v>3.163538</v>
      </c>
      <c r="AP206" s="316">
        <f t="shared" si="1047"/>
        <v>1</v>
      </c>
      <c r="AQ206" s="312">
        <f t="shared" si="1048"/>
        <v>3.163538</v>
      </c>
      <c r="AR206" s="92">
        <v>2.8671380000000002</v>
      </c>
      <c r="AS206" s="95">
        <f t="shared" si="958"/>
        <v>3705</v>
      </c>
      <c r="AT206" s="96">
        <v>80</v>
      </c>
      <c r="AU206" s="95">
        <f t="shared" si="959"/>
        <v>1</v>
      </c>
      <c r="AV206" s="97">
        <f t="shared" si="801"/>
        <v>0.2964</v>
      </c>
      <c r="AW206" s="98">
        <v>7024</v>
      </c>
      <c r="AX206" s="99" t="s">
        <v>281</v>
      </c>
      <c r="BB206" s="3">
        <f t="shared" si="802"/>
        <v>3.7050000000000001</v>
      </c>
    </row>
    <row r="207" spans="1:54" x14ac:dyDescent="0.25">
      <c r="A207" s="100" t="s">
        <v>221</v>
      </c>
      <c r="B207" s="100">
        <v>1</v>
      </c>
      <c r="C207" s="101">
        <v>3605</v>
      </c>
      <c r="D207" s="101">
        <v>890</v>
      </c>
      <c r="E207" s="144">
        <v>2</v>
      </c>
      <c r="F207" s="285"/>
      <c r="G207" s="309">
        <f t="shared" si="1074"/>
        <v>0</v>
      </c>
      <c r="H207" s="300">
        <v>1</v>
      </c>
      <c r="I207" s="309">
        <f t="shared" si="1026"/>
        <v>3.20845</v>
      </c>
      <c r="J207" s="140"/>
      <c r="K207" s="309">
        <f t="shared" si="1027"/>
        <v>0</v>
      </c>
      <c r="L207" s="140">
        <v>1</v>
      </c>
      <c r="M207" s="309">
        <f t="shared" si="1028"/>
        <v>3.20845</v>
      </c>
      <c r="N207" s="282"/>
      <c r="O207" s="309">
        <f t="shared" si="1029"/>
        <v>0</v>
      </c>
      <c r="P207" s="132"/>
      <c r="Q207" s="309">
        <f t="shared" si="1030"/>
        <v>0</v>
      </c>
      <c r="R207" s="156"/>
      <c r="S207" s="309">
        <f t="shared" si="1031"/>
        <v>0</v>
      </c>
      <c r="T207" s="316">
        <f t="shared" si="1040"/>
        <v>2</v>
      </c>
      <c r="U207" s="312">
        <f t="shared" si="1041"/>
        <v>6.4169</v>
      </c>
      <c r="V207" s="319">
        <f t="shared" si="1032"/>
        <v>0</v>
      </c>
      <c r="W207" s="149">
        <f t="shared" si="1033"/>
        <v>0</v>
      </c>
      <c r="X207" s="126">
        <f t="shared" si="1020"/>
        <v>6.4169</v>
      </c>
      <c r="Y207" s="93">
        <v>3743</v>
      </c>
      <c r="Z207" s="93">
        <v>958</v>
      </c>
      <c r="AA207" s="94">
        <v>2</v>
      </c>
      <c r="AB207" s="285"/>
      <c r="AC207" s="309">
        <f t="shared" si="1034"/>
        <v>0</v>
      </c>
      <c r="AD207" s="300">
        <v>1</v>
      </c>
      <c r="AE207" s="309">
        <f t="shared" si="1034"/>
        <v>3.8821940000000001</v>
      </c>
      <c r="AF207" s="140"/>
      <c r="AG207" s="309">
        <f t="shared" ref="AG207" si="1085">$Y207*$Z207*AF207/1000000+2*AF207*$AS207*$AT207/1000000</f>
        <v>0</v>
      </c>
      <c r="AH207" s="140">
        <v>1</v>
      </c>
      <c r="AI207" s="309">
        <f t="shared" ref="AI207" si="1086">$Y207*$Z207*AH207/1000000+AH207*$AS207*$AT207/1000000</f>
        <v>3.8821940000000001</v>
      </c>
      <c r="AJ207" s="282"/>
      <c r="AK207" s="309">
        <f t="shared" ref="AK207" si="1087">$Y207*$Z207*AJ207/1000000+AJ207*$AS207*$AT207/1000000</f>
        <v>0</v>
      </c>
      <c r="AL207" s="132"/>
      <c r="AM207" s="309">
        <f t="shared" ref="AM207" si="1088">$Y207*$Z207*AL207/1000000+AL207*$AS207*$AT207/1000000</f>
        <v>0</v>
      </c>
      <c r="AN207" s="156"/>
      <c r="AO207" s="309">
        <f t="shared" ref="AO207" si="1089">$Y207*$Z207*AN207/1000000+AN207*$AS207*$AT207/1000000</f>
        <v>0</v>
      </c>
      <c r="AP207" s="316">
        <f t="shared" si="1047"/>
        <v>2</v>
      </c>
      <c r="AQ207" s="312">
        <f t="shared" si="1048"/>
        <v>7.7643880000000003</v>
      </c>
      <c r="AR207" s="92">
        <v>7.1715879999999999</v>
      </c>
      <c r="AS207" s="95">
        <f t="shared" si="958"/>
        <v>3705</v>
      </c>
      <c r="AT207" s="96">
        <v>80</v>
      </c>
      <c r="AU207" s="95">
        <f t="shared" si="959"/>
        <v>2</v>
      </c>
      <c r="AV207" s="97">
        <f t="shared" si="801"/>
        <v>0.59279999999999999</v>
      </c>
      <c r="AW207" s="98">
        <v>7024</v>
      </c>
      <c r="AX207" s="99" t="s">
        <v>281</v>
      </c>
      <c r="BB207" s="3">
        <f t="shared" si="802"/>
        <v>7.41</v>
      </c>
    </row>
    <row r="208" spans="1:54" x14ac:dyDescent="0.25">
      <c r="A208" s="100" t="s">
        <v>222</v>
      </c>
      <c r="B208" s="100">
        <v>1</v>
      </c>
      <c r="C208" s="101">
        <v>3605</v>
      </c>
      <c r="D208" s="101">
        <v>930</v>
      </c>
      <c r="E208" s="144">
        <v>1</v>
      </c>
      <c r="F208" s="285"/>
      <c r="G208" s="309">
        <f t="shared" si="1074"/>
        <v>0</v>
      </c>
      <c r="H208" s="300"/>
      <c r="I208" s="309">
        <f t="shared" si="1026"/>
        <v>0</v>
      </c>
      <c r="J208" s="140"/>
      <c r="K208" s="309">
        <f t="shared" si="1027"/>
        <v>0</v>
      </c>
      <c r="L208" s="140"/>
      <c r="M208" s="309">
        <f t="shared" si="1028"/>
        <v>0</v>
      </c>
      <c r="N208" s="282">
        <v>1</v>
      </c>
      <c r="O208" s="309">
        <f t="shared" si="1029"/>
        <v>3.3526500000000001</v>
      </c>
      <c r="P208" s="132"/>
      <c r="Q208" s="309">
        <f t="shared" si="1030"/>
        <v>0</v>
      </c>
      <c r="R208" s="156"/>
      <c r="S208" s="309">
        <f t="shared" si="1031"/>
        <v>0</v>
      </c>
      <c r="T208" s="316">
        <f t="shared" si="1040"/>
        <v>1</v>
      </c>
      <c r="U208" s="312">
        <f t="shared" si="1041"/>
        <v>3.3526500000000001</v>
      </c>
      <c r="V208" s="319">
        <f t="shared" si="1032"/>
        <v>0</v>
      </c>
      <c r="W208" s="149">
        <f t="shared" si="1033"/>
        <v>0</v>
      </c>
      <c r="X208" s="126">
        <f t="shared" si="1020"/>
        <v>3.3526500000000001</v>
      </c>
      <c r="Y208" s="93">
        <v>3743</v>
      </c>
      <c r="Z208" s="93">
        <v>998</v>
      </c>
      <c r="AA208" s="94">
        <v>1</v>
      </c>
      <c r="AB208" s="285"/>
      <c r="AC208" s="309">
        <f t="shared" si="1034"/>
        <v>0</v>
      </c>
      <c r="AD208" s="300"/>
      <c r="AE208" s="309">
        <f t="shared" si="1034"/>
        <v>0</v>
      </c>
      <c r="AF208" s="140"/>
      <c r="AG208" s="309">
        <f t="shared" ref="AG208" si="1090">$Y208*$Z208*AF208/1000000+2*AF208*$AS208*$AT208/1000000</f>
        <v>0</v>
      </c>
      <c r="AH208" s="140"/>
      <c r="AI208" s="309">
        <f t="shared" ref="AI208" si="1091">$Y208*$Z208*AH208/1000000+AH208*$AS208*$AT208/1000000</f>
        <v>0</v>
      </c>
      <c r="AJ208" s="282">
        <v>1</v>
      </c>
      <c r="AK208" s="309">
        <f t="shared" ref="AK208" si="1092">$Y208*$Z208*AJ208/1000000+AJ208*$AS208*$AT208/1000000</f>
        <v>4.0319139999999996</v>
      </c>
      <c r="AL208" s="132"/>
      <c r="AM208" s="309">
        <f t="shared" ref="AM208" si="1093">$Y208*$Z208*AL208/1000000+AL208*$AS208*$AT208/1000000</f>
        <v>0</v>
      </c>
      <c r="AN208" s="156"/>
      <c r="AO208" s="309">
        <f t="shared" ref="AO208" si="1094">$Y208*$Z208*AN208/1000000+AN208*$AS208*$AT208/1000000</f>
        <v>0</v>
      </c>
      <c r="AP208" s="316">
        <f t="shared" si="1047"/>
        <v>1</v>
      </c>
      <c r="AQ208" s="312">
        <f t="shared" si="1048"/>
        <v>4.0319139999999996</v>
      </c>
      <c r="AR208" s="92">
        <v>3.7355139999999998</v>
      </c>
      <c r="AS208" s="95">
        <f t="shared" si="958"/>
        <v>3705</v>
      </c>
      <c r="AT208" s="96">
        <v>80</v>
      </c>
      <c r="AU208" s="95">
        <f t="shared" si="959"/>
        <v>1</v>
      </c>
      <c r="AV208" s="97">
        <f t="shared" si="801"/>
        <v>0.2964</v>
      </c>
      <c r="AW208" s="98">
        <v>7024</v>
      </c>
      <c r="AX208" s="99" t="s">
        <v>281</v>
      </c>
      <c r="BB208" s="3">
        <f t="shared" si="802"/>
        <v>3.7050000000000001</v>
      </c>
    </row>
    <row r="209" spans="1:54" x14ac:dyDescent="0.25">
      <c r="A209" s="100" t="s">
        <v>223</v>
      </c>
      <c r="B209" s="100">
        <v>1</v>
      </c>
      <c r="C209" s="101">
        <v>3605</v>
      </c>
      <c r="D209" s="101">
        <v>920</v>
      </c>
      <c r="E209" s="144">
        <v>8</v>
      </c>
      <c r="F209" s="285">
        <v>1</v>
      </c>
      <c r="G209" s="309">
        <f t="shared" si="1074"/>
        <v>3.3166000000000002</v>
      </c>
      <c r="H209" s="300">
        <v>1</v>
      </c>
      <c r="I209" s="309">
        <f t="shared" si="1026"/>
        <v>3.3166000000000002</v>
      </c>
      <c r="J209" s="140"/>
      <c r="K209" s="309">
        <f t="shared" si="1027"/>
        <v>0</v>
      </c>
      <c r="L209" s="140">
        <v>1</v>
      </c>
      <c r="M209" s="309">
        <f t="shared" si="1028"/>
        <v>3.3166000000000002</v>
      </c>
      <c r="N209" s="282">
        <v>3</v>
      </c>
      <c r="O209" s="309">
        <f t="shared" si="1029"/>
        <v>9.9497999999999998</v>
      </c>
      <c r="P209" s="132"/>
      <c r="Q209" s="309">
        <f t="shared" si="1030"/>
        <v>0</v>
      </c>
      <c r="R209" s="156">
        <v>2</v>
      </c>
      <c r="S209" s="309">
        <f t="shared" si="1031"/>
        <v>6.6332000000000004</v>
      </c>
      <c r="T209" s="316">
        <f t="shared" si="1040"/>
        <v>8</v>
      </c>
      <c r="U209" s="312">
        <f t="shared" si="1041"/>
        <v>26.532800000000002</v>
      </c>
      <c r="V209" s="319">
        <f t="shared" si="1032"/>
        <v>0</v>
      </c>
      <c r="W209" s="149">
        <f t="shared" si="1033"/>
        <v>0</v>
      </c>
      <c r="X209" s="126">
        <f t="shared" si="1020"/>
        <v>26.532800000000002</v>
      </c>
      <c r="Y209" s="93">
        <v>3743</v>
      </c>
      <c r="Z209" s="93">
        <v>988</v>
      </c>
      <c r="AA209" s="94">
        <v>8</v>
      </c>
      <c r="AB209" s="285">
        <v>1</v>
      </c>
      <c r="AC209" s="309">
        <f t="shared" si="1034"/>
        <v>3.9944839999999999</v>
      </c>
      <c r="AD209" s="300">
        <v>1</v>
      </c>
      <c r="AE209" s="309">
        <f t="shared" si="1034"/>
        <v>3.9944839999999999</v>
      </c>
      <c r="AF209" s="140"/>
      <c r="AG209" s="309">
        <f t="shared" ref="AG209" si="1095">$Y209*$Z209*AF209/1000000+2*AF209*$AS209*$AT209/1000000</f>
        <v>0</v>
      </c>
      <c r="AH209" s="140">
        <v>1</v>
      </c>
      <c r="AI209" s="309">
        <f t="shared" ref="AI209" si="1096">$Y209*$Z209*AH209/1000000+AH209*$AS209*$AT209/1000000</f>
        <v>3.9944839999999999</v>
      </c>
      <c r="AJ209" s="282">
        <v>3</v>
      </c>
      <c r="AK209" s="309">
        <f t="shared" ref="AK209" si="1097">$Y209*$Z209*AJ209/1000000+AJ209*$AS209*$AT209/1000000</f>
        <v>11.983452</v>
      </c>
      <c r="AL209" s="132"/>
      <c r="AM209" s="309">
        <f t="shared" ref="AM209" si="1098">$Y209*$Z209*AL209/1000000+AL209*$AS209*$AT209/1000000</f>
        <v>0</v>
      </c>
      <c r="AN209" s="156">
        <v>2</v>
      </c>
      <c r="AO209" s="309">
        <f t="shared" ref="AO209" si="1099">$Y209*$Z209*AN209/1000000+AN209*$AS209*$AT209/1000000</f>
        <v>7.9889679999999998</v>
      </c>
      <c r="AP209" s="316">
        <f t="shared" si="1047"/>
        <v>8</v>
      </c>
      <c r="AQ209" s="312">
        <f t="shared" si="1048"/>
        <v>31.955871999999999</v>
      </c>
      <c r="AR209" s="92">
        <v>29.584672000000001</v>
      </c>
      <c r="AS209" s="95">
        <f t="shared" si="958"/>
        <v>3705</v>
      </c>
      <c r="AT209" s="96">
        <v>80</v>
      </c>
      <c r="AU209" s="95">
        <f t="shared" si="959"/>
        <v>8</v>
      </c>
      <c r="AV209" s="97">
        <f t="shared" si="801"/>
        <v>2.3712</v>
      </c>
      <c r="AW209" s="98">
        <v>7024</v>
      </c>
      <c r="AX209" s="99" t="s">
        <v>281</v>
      </c>
      <c r="BB209" s="3">
        <f t="shared" si="802"/>
        <v>29.64</v>
      </c>
    </row>
    <row r="210" spans="1:54" x14ac:dyDescent="0.25">
      <c r="A210" s="100" t="s">
        <v>224</v>
      </c>
      <c r="B210" s="100">
        <v>1</v>
      </c>
      <c r="C210" s="101">
        <v>3605</v>
      </c>
      <c r="D210" s="101">
        <v>720</v>
      </c>
      <c r="E210" s="144">
        <v>1</v>
      </c>
      <c r="F210" s="285"/>
      <c r="G210" s="309">
        <f t="shared" si="1074"/>
        <v>0</v>
      </c>
      <c r="H210" s="300"/>
      <c r="I210" s="309">
        <f t="shared" si="1026"/>
        <v>0</v>
      </c>
      <c r="J210" s="140"/>
      <c r="K210" s="309">
        <f t="shared" si="1027"/>
        <v>0</v>
      </c>
      <c r="L210" s="140">
        <v>1</v>
      </c>
      <c r="M210" s="309">
        <f t="shared" si="1028"/>
        <v>2.5956000000000001</v>
      </c>
      <c r="N210" s="282"/>
      <c r="O210" s="309">
        <f t="shared" si="1029"/>
        <v>0</v>
      </c>
      <c r="P210" s="132"/>
      <c r="Q210" s="309">
        <f t="shared" si="1030"/>
        <v>0</v>
      </c>
      <c r="R210" s="156"/>
      <c r="S210" s="309">
        <f t="shared" si="1031"/>
        <v>0</v>
      </c>
      <c r="T210" s="316">
        <f t="shared" si="1040"/>
        <v>1</v>
      </c>
      <c r="U210" s="312">
        <f t="shared" si="1041"/>
        <v>2.5956000000000001</v>
      </c>
      <c r="V210" s="319">
        <f t="shared" si="1032"/>
        <v>0</v>
      </c>
      <c r="W210" s="149">
        <f t="shared" si="1033"/>
        <v>0</v>
      </c>
      <c r="X210" s="126">
        <f t="shared" si="1020"/>
        <v>2.5956000000000001</v>
      </c>
      <c r="Y210" s="93">
        <v>3743</v>
      </c>
      <c r="Z210" s="93">
        <v>788</v>
      </c>
      <c r="AA210" s="94">
        <v>1</v>
      </c>
      <c r="AB210" s="285"/>
      <c r="AC210" s="309">
        <f t="shared" si="1034"/>
        <v>0</v>
      </c>
      <c r="AD210" s="300"/>
      <c r="AE210" s="309">
        <f t="shared" si="1034"/>
        <v>0</v>
      </c>
      <c r="AF210" s="140"/>
      <c r="AG210" s="309">
        <f t="shared" ref="AG210" si="1100">$Y210*$Z210*AF210/1000000+2*AF210*$AS210*$AT210/1000000</f>
        <v>0</v>
      </c>
      <c r="AH210" s="140">
        <v>1</v>
      </c>
      <c r="AI210" s="309">
        <f t="shared" ref="AI210" si="1101">$Y210*$Z210*AH210/1000000+AH210*$AS210*$AT210/1000000</f>
        <v>3.2458840000000002</v>
      </c>
      <c r="AJ210" s="282"/>
      <c r="AK210" s="309">
        <f t="shared" ref="AK210" si="1102">$Y210*$Z210*AJ210/1000000+AJ210*$AS210*$AT210/1000000</f>
        <v>0</v>
      </c>
      <c r="AL210" s="132"/>
      <c r="AM210" s="309">
        <f t="shared" ref="AM210" si="1103">$Y210*$Z210*AL210/1000000+AL210*$AS210*$AT210/1000000</f>
        <v>0</v>
      </c>
      <c r="AN210" s="156"/>
      <c r="AO210" s="309">
        <f t="shared" ref="AO210" si="1104">$Y210*$Z210*AN210/1000000+AN210*$AS210*$AT210/1000000</f>
        <v>0</v>
      </c>
      <c r="AP210" s="316">
        <f t="shared" si="1047"/>
        <v>1</v>
      </c>
      <c r="AQ210" s="312">
        <f t="shared" si="1048"/>
        <v>3.2458840000000002</v>
      </c>
      <c r="AR210" s="92">
        <v>2.949484</v>
      </c>
      <c r="AS210" s="95">
        <f t="shared" si="958"/>
        <v>3705</v>
      </c>
      <c r="AT210" s="96">
        <v>80</v>
      </c>
      <c r="AU210" s="95">
        <f t="shared" si="959"/>
        <v>1</v>
      </c>
      <c r="AV210" s="97">
        <f t="shared" si="801"/>
        <v>0.2964</v>
      </c>
      <c r="AW210" s="98">
        <v>7024</v>
      </c>
      <c r="AX210" s="99" t="s">
        <v>281</v>
      </c>
      <c r="BB210" s="3">
        <f t="shared" si="802"/>
        <v>3.7050000000000001</v>
      </c>
    </row>
    <row r="211" spans="1:54" x14ac:dyDescent="0.25">
      <c r="A211" s="100" t="s">
        <v>225</v>
      </c>
      <c r="B211" s="100">
        <v>1</v>
      </c>
      <c r="C211" s="101">
        <v>3605</v>
      </c>
      <c r="D211" s="101">
        <v>940</v>
      </c>
      <c r="E211" s="144">
        <v>2</v>
      </c>
      <c r="F211" s="285"/>
      <c r="G211" s="309">
        <f t="shared" si="1074"/>
        <v>0</v>
      </c>
      <c r="H211" s="300">
        <v>2</v>
      </c>
      <c r="I211" s="309">
        <f t="shared" si="1026"/>
        <v>6.7774000000000001</v>
      </c>
      <c r="J211" s="140"/>
      <c r="K211" s="309">
        <f t="shared" si="1027"/>
        <v>0</v>
      </c>
      <c r="L211" s="140"/>
      <c r="M211" s="309">
        <f t="shared" si="1028"/>
        <v>0</v>
      </c>
      <c r="N211" s="282"/>
      <c r="O211" s="309">
        <f t="shared" si="1029"/>
        <v>0</v>
      </c>
      <c r="P211" s="132"/>
      <c r="Q211" s="309">
        <f t="shared" si="1030"/>
        <v>0</v>
      </c>
      <c r="R211" s="156"/>
      <c r="S211" s="309">
        <f t="shared" si="1031"/>
        <v>0</v>
      </c>
      <c r="T211" s="316">
        <f t="shared" si="1040"/>
        <v>2</v>
      </c>
      <c r="U211" s="312">
        <f t="shared" si="1041"/>
        <v>6.7774000000000001</v>
      </c>
      <c r="V211" s="319">
        <f t="shared" si="1032"/>
        <v>0</v>
      </c>
      <c r="W211" s="149">
        <f t="shared" si="1033"/>
        <v>0</v>
      </c>
      <c r="X211" s="126">
        <f t="shared" si="1020"/>
        <v>6.7774000000000001</v>
      </c>
      <c r="Y211" s="93">
        <v>3743</v>
      </c>
      <c r="Z211" s="93">
        <v>1008</v>
      </c>
      <c r="AA211" s="94">
        <v>2</v>
      </c>
      <c r="AB211" s="285"/>
      <c r="AC211" s="309">
        <f t="shared" si="1034"/>
        <v>0</v>
      </c>
      <c r="AD211" s="300">
        <v>2</v>
      </c>
      <c r="AE211" s="309">
        <f t="shared" si="1034"/>
        <v>8.1386880000000001</v>
      </c>
      <c r="AF211" s="140"/>
      <c r="AG211" s="309">
        <f t="shared" ref="AG211" si="1105">$Y211*$Z211*AF211/1000000+2*AF211*$AS211*$AT211/1000000</f>
        <v>0</v>
      </c>
      <c r="AH211" s="140"/>
      <c r="AI211" s="309">
        <f t="shared" ref="AI211" si="1106">$Y211*$Z211*AH211/1000000+AH211*$AS211*$AT211/1000000</f>
        <v>0</v>
      </c>
      <c r="AJ211" s="282"/>
      <c r="AK211" s="309">
        <f t="shared" ref="AK211" si="1107">$Y211*$Z211*AJ211/1000000+AJ211*$AS211*$AT211/1000000</f>
        <v>0</v>
      </c>
      <c r="AL211" s="132"/>
      <c r="AM211" s="309">
        <f t="shared" ref="AM211" si="1108">$Y211*$Z211*AL211/1000000+AL211*$AS211*$AT211/1000000</f>
        <v>0</v>
      </c>
      <c r="AN211" s="156"/>
      <c r="AO211" s="309">
        <f t="shared" ref="AO211" si="1109">$Y211*$Z211*AN211/1000000+AN211*$AS211*$AT211/1000000</f>
        <v>0</v>
      </c>
      <c r="AP211" s="316">
        <f t="shared" si="1047"/>
        <v>2</v>
      </c>
      <c r="AQ211" s="312">
        <f t="shared" si="1048"/>
        <v>8.1386880000000001</v>
      </c>
      <c r="AR211" s="92">
        <v>7.5458879999999997</v>
      </c>
      <c r="AS211" s="95">
        <f t="shared" si="958"/>
        <v>3705</v>
      </c>
      <c r="AT211" s="96">
        <v>80</v>
      </c>
      <c r="AU211" s="95">
        <f t="shared" si="959"/>
        <v>2</v>
      </c>
      <c r="AV211" s="97">
        <f t="shared" si="801"/>
        <v>0.59279999999999999</v>
      </c>
      <c r="AW211" s="98">
        <v>7024</v>
      </c>
      <c r="AX211" s="99" t="s">
        <v>281</v>
      </c>
      <c r="BB211" s="3">
        <f t="shared" si="802"/>
        <v>7.41</v>
      </c>
    </row>
    <row r="212" spans="1:54" x14ac:dyDescent="0.25">
      <c r="A212" s="100" t="s">
        <v>226</v>
      </c>
      <c r="B212" s="100">
        <v>1</v>
      </c>
      <c r="C212" s="101">
        <v>3605</v>
      </c>
      <c r="D212" s="101">
        <v>880</v>
      </c>
      <c r="E212" s="144">
        <v>1</v>
      </c>
      <c r="F212" s="285"/>
      <c r="G212" s="309">
        <f t="shared" si="1074"/>
        <v>0</v>
      </c>
      <c r="H212" s="300">
        <v>1</v>
      </c>
      <c r="I212" s="309">
        <f t="shared" si="1026"/>
        <v>3.1724000000000001</v>
      </c>
      <c r="J212" s="140"/>
      <c r="K212" s="309">
        <f t="shared" si="1027"/>
        <v>0</v>
      </c>
      <c r="L212" s="140"/>
      <c r="M212" s="309">
        <f t="shared" si="1028"/>
        <v>0</v>
      </c>
      <c r="N212" s="282"/>
      <c r="O212" s="309">
        <f t="shared" si="1029"/>
        <v>0</v>
      </c>
      <c r="P212" s="132"/>
      <c r="Q212" s="309">
        <f t="shared" si="1030"/>
        <v>0</v>
      </c>
      <c r="R212" s="156"/>
      <c r="S212" s="309">
        <f t="shared" si="1031"/>
        <v>0</v>
      </c>
      <c r="T212" s="316">
        <f t="shared" si="1040"/>
        <v>1</v>
      </c>
      <c r="U212" s="312">
        <f t="shared" si="1041"/>
        <v>3.1724000000000001</v>
      </c>
      <c r="V212" s="319">
        <f t="shared" si="1032"/>
        <v>0</v>
      </c>
      <c r="W212" s="149">
        <f t="shared" si="1033"/>
        <v>0</v>
      </c>
      <c r="X212" s="126">
        <f t="shared" si="1020"/>
        <v>3.1724000000000001</v>
      </c>
      <c r="Y212" s="93">
        <v>3743</v>
      </c>
      <c r="Z212" s="93">
        <v>948</v>
      </c>
      <c r="AA212" s="94">
        <v>1</v>
      </c>
      <c r="AB212" s="285"/>
      <c r="AC212" s="309">
        <f t="shared" si="1034"/>
        <v>0</v>
      </c>
      <c r="AD212" s="300">
        <v>1</v>
      </c>
      <c r="AE212" s="309">
        <f t="shared" si="1034"/>
        <v>3.8447639999999996</v>
      </c>
      <c r="AF212" s="140"/>
      <c r="AG212" s="309">
        <f t="shared" ref="AG212" si="1110">$Y212*$Z212*AF212/1000000+2*AF212*$AS212*$AT212/1000000</f>
        <v>0</v>
      </c>
      <c r="AH212" s="140"/>
      <c r="AI212" s="309">
        <f t="shared" ref="AI212" si="1111">$Y212*$Z212*AH212/1000000+AH212*$AS212*$AT212/1000000</f>
        <v>0</v>
      </c>
      <c r="AJ212" s="282"/>
      <c r="AK212" s="309">
        <f t="shared" ref="AK212" si="1112">$Y212*$Z212*AJ212/1000000+AJ212*$AS212*$AT212/1000000</f>
        <v>0</v>
      </c>
      <c r="AL212" s="132"/>
      <c r="AM212" s="309">
        <f t="shared" ref="AM212" si="1113">$Y212*$Z212*AL212/1000000+AL212*$AS212*$AT212/1000000</f>
        <v>0</v>
      </c>
      <c r="AN212" s="156"/>
      <c r="AO212" s="309">
        <f t="shared" ref="AO212" si="1114">$Y212*$Z212*AN212/1000000+AN212*$AS212*$AT212/1000000</f>
        <v>0</v>
      </c>
      <c r="AP212" s="316">
        <f t="shared" si="1047"/>
        <v>1</v>
      </c>
      <c r="AQ212" s="312">
        <f t="shared" si="1048"/>
        <v>3.8447639999999996</v>
      </c>
      <c r="AR212" s="92">
        <v>3.5483639999999999</v>
      </c>
      <c r="AS212" s="95">
        <f t="shared" si="958"/>
        <v>3705</v>
      </c>
      <c r="AT212" s="96">
        <v>80</v>
      </c>
      <c r="AU212" s="95">
        <f t="shared" si="959"/>
        <v>1</v>
      </c>
      <c r="AV212" s="97">
        <f t="shared" si="801"/>
        <v>0.2964</v>
      </c>
      <c r="AW212" s="98">
        <v>7024</v>
      </c>
      <c r="AX212" s="99" t="s">
        <v>281</v>
      </c>
      <c r="BB212" s="3">
        <f t="shared" si="802"/>
        <v>3.7050000000000001</v>
      </c>
    </row>
    <row r="213" spans="1:54" x14ac:dyDescent="0.25">
      <c r="A213" s="100" t="s">
        <v>227</v>
      </c>
      <c r="B213" s="100">
        <v>1</v>
      </c>
      <c r="C213" s="101">
        <v>3605</v>
      </c>
      <c r="D213" s="101">
        <v>870</v>
      </c>
      <c r="E213" s="144">
        <v>1</v>
      </c>
      <c r="F213" s="285"/>
      <c r="G213" s="309">
        <f t="shared" si="1074"/>
        <v>0</v>
      </c>
      <c r="H213" s="300"/>
      <c r="I213" s="309">
        <f t="shared" si="1026"/>
        <v>0</v>
      </c>
      <c r="J213" s="140"/>
      <c r="K213" s="309">
        <f t="shared" si="1027"/>
        <v>0</v>
      </c>
      <c r="L213" s="140"/>
      <c r="M213" s="309">
        <f t="shared" si="1028"/>
        <v>0</v>
      </c>
      <c r="N213" s="282">
        <v>1</v>
      </c>
      <c r="O213" s="309">
        <f t="shared" si="1029"/>
        <v>3.1363500000000002</v>
      </c>
      <c r="P213" s="132"/>
      <c r="Q213" s="309">
        <f t="shared" si="1030"/>
        <v>0</v>
      </c>
      <c r="R213" s="156"/>
      <c r="S213" s="309">
        <f t="shared" si="1031"/>
        <v>0</v>
      </c>
      <c r="T213" s="316">
        <f t="shared" si="1040"/>
        <v>1</v>
      </c>
      <c r="U213" s="312">
        <f t="shared" si="1041"/>
        <v>3.1363500000000002</v>
      </c>
      <c r="V213" s="319">
        <f t="shared" si="1032"/>
        <v>0</v>
      </c>
      <c r="W213" s="149">
        <f t="shared" si="1033"/>
        <v>0</v>
      </c>
      <c r="X213" s="126">
        <f t="shared" si="1020"/>
        <v>3.1363500000000002</v>
      </c>
      <c r="Y213" s="93">
        <v>3743</v>
      </c>
      <c r="Z213" s="93">
        <v>938</v>
      </c>
      <c r="AA213" s="94">
        <v>1</v>
      </c>
      <c r="AB213" s="285"/>
      <c r="AC213" s="309">
        <f t="shared" si="1034"/>
        <v>0</v>
      </c>
      <c r="AD213" s="300"/>
      <c r="AE213" s="309">
        <f t="shared" si="1034"/>
        <v>0</v>
      </c>
      <c r="AF213" s="140"/>
      <c r="AG213" s="309">
        <f t="shared" ref="AG213" si="1115">$Y213*$Z213*AF213/1000000+2*AF213*$AS213*$AT213/1000000</f>
        <v>0</v>
      </c>
      <c r="AH213" s="140"/>
      <c r="AI213" s="309">
        <f t="shared" ref="AI213" si="1116">$Y213*$Z213*AH213/1000000+AH213*$AS213*$AT213/1000000</f>
        <v>0</v>
      </c>
      <c r="AJ213" s="282">
        <v>1</v>
      </c>
      <c r="AK213" s="309">
        <f t="shared" ref="AK213" si="1117">$Y213*$Z213*AJ213/1000000+AJ213*$AS213*$AT213/1000000</f>
        <v>3.807334</v>
      </c>
      <c r="AL213" s="132"/>
      <c r="AM213" s="309">
        <f t="shared" ref="AM213" si="1118">$Y213*$Z213*AL213/1000000+AL213*$AS213*$AT213/1000000</f>
        <v>0</v>
      </c>
      <c r="AN213" s="156"/>
      <c r="AO213" s="309">
        <f t="shared" ref="AO213" si="1119">$Y213*$Z213*AN213/1000000+AN213*$AS213*$AT213/1000000</f>
        <v>0</v>
      </c>
      <c r="AP213" s="316">
        <f t="shared" si="1047"/>
        <v>1</v>
      </c>
      <c r="AQ213" s="312">
        <f t="shared" si="1048"/>
        <v>3.807334</v>
      </c>
      <c r="AR213" s="92">
        <v>3.5109340000000002</v>
      </c>
      <c r="AS213" s="95">
        <f t="shared" si="958"/>
        <v>3705</v>
      </c>
      <c r="AT213" s="96">
        <v>80</v>
      </c>
      <c r="AU213" s="95">
        <f t="shared" si="959"/>
        <v>1</v>
      </c>
      <c r="AV213" s="97">
        <f t="shared" si="801"/>
        <v>0.2964</v>
      </c>
      <c r="AW213" s="98">
        <v>7024</v>
      </c>
      <c r="AX213" s="99" t="s">
        <v>281</v>
      </c>
      <c r="BB213" s="3">
        <f t="shared" si="802"/>
        <v>3.7050000000000001</v>
      </c>
    </row>
    <row r="214" spans="1:54" x14ac:dyDescent="0.25">
      <c r="A214" s="100" t="s">
        <v>228</v>
      </c>
      <c r="B214" s="100">
        <v>1</v>
      </c>
      <c r="C214" s="101">
        <v>3605</v>
      </c>
      <c r="D214" s="101">
        <v>820</v>
      </c>
      <c r="E214" s="144">
        <v>2</v>
      </c>
      <c r="F214" s="285"/>
      <c r="G214" s="309">
        <f t="shared" si="1074"/>
        <v>0</v>
      </c>
      <c r="H214" s="300"/>
      <c r="I214" s="309">
        <f t="shared" si="1026"/>
        <v>0</v>
      </c>
      <c r="J214" s="140"/>
      <c r="K214" s="309">
        <f t="shared" si="1027"/>
        <v>0</v>
      </c>
      <c r="L214" s="140"/>
      <c r="M214" s="309">
        <f t="shared" si="1028"/>
        <v>0</v>
      </c>
      <c r="N214" s="282">
        <v>1</v>
      </c>
      <c r="O214" s="309">
        <f t="shared" si="1029"/>
        <v>2.9561000000000002</v>
      </c>
      <c r="P214" s="132"/>
      <c r="Q214" s="309">
        <f t="shared" si="1030"/>
        <v>0</v>
      </c>
      <c r="R214" s="156">
        <v>1</v>
      </c>
      <c r="S214" s="309">
        <f t="shared" si="1031"/>
        <v>2.9561000000000002</v>
      </c>
      <c r="T214" s="316">
        <f t="shared" si="1040"/>
        <v>2</v>
      </c>
      <c r="U214" s="312">
        <f t="shared" si="1041"/>
        <v>5.9122000000000003</v>
      </c>
      <c r="V214" s="319">
        <f t="shared" si="1032"/>
        <v>0</v>
      </c>
      <c r="W214" s="149">
        <f t="shared" si="1033"/>
        <v>0</v>
      </c>
      <c r="X214" s="126">
        <f t="shared" si="1020"/>
        <v>5.9122000000000003</v>
      </c>
      <c r="Y214" s="93">
        <v>3743</v>
      </c>
      <c r="Z214" s="93">
        <v>888</v>
      </c>
      <c r="AA214" s="94">
        <v>2</v>
      </c>
      <c r="AB214" s="285"/>
      <c r="AC214" s="309">
        <f t="shared" si="1034"/>
        <v>0</v>
      </c>
      <c r="AD214" s="300"/>
      <c r="AE214" s="309">
        <f t="shared" si="1034"/>
        <v>0</v>
      </c>
      <c r="AF214" s="140"/>
      <c r="AG214" s="309">
        <f t="shared" ref="AG214" si="1120">$Y214*$Z214*AF214/1000000+2*AF214*$AS214*$AT214/1000000</f>
        <v>0</v>
      </c>
      <c r="AH214" s="140"/>
      <c r="AI214" s="309">
        <f t="shared" ref="AI214" si="1121">$Y214*$Z214*AH214/1000000+AH214*$AS214*$AT214/1000000</f>
        <v>0</v>
      </c>
      <c r="AJ214" s="282">
        <v>1</v>
      </c>
      <c r="AK214" s="309">
        <f t="shared" ref="AK214" si="1122">$Y214*$Z214*AJ214/1000000+AJ214*$AS214*$AT214/1000000</f>
        <v>3.6201840000000001</v>
      </c>
      <c r="AL214" s="132"/>
      <c r="AM214" s="309">
        <f t="shared" ref="AM214" si="1123">$Y214*$Z214*AL214/1000000+AL214*$AS214*$AT214/1000000</f>
        <v>0</v>
      </c>
      <c r="AN214" s="156">
        <v>1</v>
      </c>
      <c r="AO214" s="309">
        <f t="shared" ref="AO214" si="1124">$Y214*$Z214*AN214/1000000+AN214*$AS214*$AT214/1000000</f>
        <v>3.6201840000000001</v>
      </c>
      <c r="AP214" s="316">
        <f t="shared" si="1047"/>
        <v>2</v>
      </c>
      <c r="AQ214" s="312">
        <f t="shared" si="1048"/>
        <v>7.2403680000000001</v>
      </c>
      <c r="AR214" s="92">
        <v>6.6475679999999997</v>
      </c>
      <c r="AS214" s="95">
        <f t="shared" si="958"/>
        <v>3705</v>
      </c>
      <c r="AT214" s="96">
        <v>80</v>
      </c>
      <c r="AU214" s="95">
        <f t="shared" si="959"/>
        <v>2</v>
      </c>
      <c r="AV214" s="97">
        <f t="shared" si="801"/>
        <v>0.59279999999999999</v>
      </c>
      <c r="AW214" s="98">
        <v>7024</v>
      </c>
      <c r="AX214" s="99" t="s">
        <v>281</v>
      </c>
      <c r="BB214" s="3">
        <f t="shared" si="802"/>
        <v>7.41</v>
      </c>
    </row>
    <row r="215" spans="1:54" x14ac:dyDescent="0.25">
      <c r="A215" s="100" t="s">
        <v>229</v>
      </c>
      <c r="B215" s="100">
        <v>1</v>
      </c>
      <c r="C215" s="101">
        <v>3605</v>
      </c>
      <c r="D215" s="101">
        <v>900</v>
      </c>
      <c r="E215" s="144">
        <v>1</v>
      </c>
      <c r="F215" s="285"/>
      <c r="G215" s="309">
        <f t="shared" si="1074"/>
        <v>0</v>
      </c>
      <c r="H215" s="300"/>
      <c r="I215" s="309">
        <f t="shared" si="1026"/>
        <v>0</v>
      </c>
      <c r="J215" s="140"/>
      <c r="K215" s="309">
        <f t="shared" si="1027"/>
        <v>0</v>
      </c>
      <c r="L215" s="140"/>
      <c r="M215" s="309">
        <f t="shared" si="1028"/>
        <v>0</v>
      </c>
      <c r="N215" s="282"/>
      <c r="O215" s="309">
        <f t="shared" si="1029"/>
        <v>0</v>
      </c>
      <c r="P215" s="132"/>
      <c r="Q215" s="309">
        <f t="shared" si="1030"/>
        <v>0</v>
      </c>
      <c r="R215" s="156">
        <v>1</v>
      </c>
      <c r="S215" s="309">
        <f t="shared" si="1031"/>
        <v>3.2444999999999999</v>
      </c>
      <c r="T215" s="316">
        <f t="shared" si="1040"/>
        <v>1</v>
      </c>
      <c r="U215" s="312">
        <f t="shared" si="1041"/>
        <v>3.2444999999999999</v>
      </c>
      <c r="V215" s="319">
        <f t="shared" si="1032"/>
        <v>0</v>
      </c>
      <c r="W215" s="149">
        <f t="shared" si="1033"/>
        <v>0</v>
      </c>
      <c r="X215" s="126">
        <f t="shared" si="1020"/>
        <v>3.2444999999999999</v>
      </c>
      <c r="Y215" s="93">
        <v>3743</v>
      </c>
      <c r="Z215" s="93">
        <v>968</v>
      </c>
      <c r="AA215" s="94">
        <v>1</v>
      </c>
      <c r="AB215" s="285"/>
      <c r="AC215" s="309">
        <f t="shared" si="1034"/>
        <v>0</v>
      </c>
      <c r="AD215" s="300"/>
      <c r="AE215" s="309">
        <f t="shared" si="1034"/>
        <v>0</v>
      </c>
      <c r="AF215" s="140"/>
      <c r="AG215" s="309">
        <f t="shared" ref="AG215" si="1125">$Y215*$Z215*AF215/1000000+2*AF215*$AS215*$AT215/1000000</f>
        <v>0</v>
      </c>
      <c r="AH215" s="140"/>
      <c r="AI215" s="309">
        <f t="shared" ref="AI215" si="1126">$Y215*$Z215*AH215/1000000+AH215*$AS215*$AT215/1000000</f>
        <v>0</v>
      </c>
      <c r="AJ215" s="282"/>
      <c r="AK215" s="309">
        <f t="shared" ref="AK215" si="1127">$Y215*$Z215*AJ215/1000000+AJ215*$AS215*$AT215/1000000</f>
        <v>0</v>
      </c>
      <c r="AL215" s="132"/>
      <c r="AM215" s="309">
        <f t="shared" ref="AM215" si="1128">$Y215*$Z215*AL215/1000000+AL215*$AS215*$AT215/1000000</f>
        <v>0</v>
      </c>
      <c r="AN215" s="156">
        <v>1</v>
      </c>
      <c r="AO215" s="309">
        <f t="shared" ref="AO215" si="1129">$Y215*$Z215*AN215/1000000+AN215*$AS215*$AT215/1000000</f>
        <v>3.9196239999999998</v>
      </c>
      <c r="AP215" s="316">
        <f t="shared" si="1047"/>
        <v>1</v>
      </c>
      <c r="AQ215" s="312">
        <f t="shared" si="1048"/>
        <v>3.9196239999999998</v>
      </c>
      <c r="AR215" s="92">
        <v>3.623224</v>
      </c>
      <c r="AS215" s="95">
        <f t="shared" si="958"/>
        <v>3705</v>
      </c>
      <c r="AT215" s="96">
        <v>80</v>
      </c>
      <c r="AU215" s="95">
        <f t="shared" si="959"/>
        <v>1</v>
      </c>
      <c r="AV215" s="97">
        <f t="shared" si="801"/>
        <v>0.2964</v>
      </c>
      <c r="AW215" s="98">
        <v>7024</v>
      </c>
      <c r="AX215" s="99" t="s">
        <v>281</v>
      </c>
      <c r="BB215" s="3">
        <f t="shared" si="802"/>
        <v>3.7050000000000001</v>
      </c>
    </row>
    <row r="216" spans="1:54" x14ac:dyDescent="0.25">
      <c r="A216" s="54" t="s">
        <v>270</v>
      </c>
      <c r="B216" s="54"/>
      <c r="C216" s="55">
        <v>1120</v>
      </c>
      <c r="D216" s="55">
        <v>610</v>
      </c>
      <c r="E216" s="143">
        <v>2</v>
      </c>
      <c r="F216" s="285"/>
      <c r="G216" s="309">
        <f t="shared" si="1074"/>
        <v>0</v>
      </c>
      <c r="H216" s="300"/>
      <c r="I216" s="309">
        <f t="shared" si="1026"/>
        <v>0</v>
      </c>
      <c r="J216" s="140"/>
      <c r="K216" s="309">
        <f t="shared" si="1027"/>
        <v>0</v>
      </c>
      <c r="L216" s="140"/>
      <c r="M216" s="309">
        <f t="shared" si="1028"/>
        <v>0</v>
      </c>
      <c r="N216" s="282">
        <v>2</v>
      </c>
      <c r="O216" s="309">
        <f t="shared" si="1029"/>
        <v>1.3664000000000001</v>
      </c>
      <c r="P216" s="132"/>
      <c r="Q216" s="309">
        <f t="shared" si="1030"/>
        <v>0</v>
      </c>
      <c r="R216" s="156"/>
      <c r="S216" s="309">
        <f t="shared" si="1031"/>
        <v>0</v>
      </c>
      <c r="T216" s="316">
        <f t="shared" si="1040"/>
        <v>2</v>
      </c>
      <c r="U216" s="312">
        <f t="shared" si="1041"/>
        <v>1.3664000000000001</v>
      </c>
      <c r="V216" s="319">
        <f t="shared" si="1032"/>
        <v>0</v>
      </c>
      <c r="W216" s="149">
        <f t="shared" si="1033"/>
        <v>0</v>
      </c>
      <c r="X216" s="125">
        <f t="shared" si="1020"/>
        <v>1.3664000000000001</v>
      </c>
      <c r="Y216" s="67">
        <v>1258</v>
      </c>
      <c r="Z216" s="67">
        <v>678</v>
      </c>
      <c r="AA216" s="68">
        <v>2</v>
      </c>
      <c r="AB216" s="285"/>
      <c r="AC216" s="309">
        <f t="shared" si="1034"/>
        <v>0</v>
      </c>
      <c r="AD216" s="300"/>
      <c r="AE216" s="309">
        <f t="shared" si="1034"/>
        <v>0</v>
      </c>
      <c r="AF216" s="140"/>
      <c r="AG216" s="309">
        <f t="shared" ref="AG216" si="1130">$Y216*$Z216*AF216/1000000+2*AF216*$AS216*$AT216/1000000</f>
        <v>0</v>
      </c>
      <c r="AH216" s="140"/>
      <c r="AI216" s="309">
        <f t="shared" ref="AI216" si="1131">$Y216*$Z216*AH216/1000000+AH216*$AS216*$AT216/1000000</f>
        <v>0</v>
      </c>
      <c r="AJ216" s="282">
        <v>2</v>
      </c>
      <c r="AK216" s="309">
        <f t="shared" ref="AK216" si="1132">$Y216*$Z216*AJ216/1000000+AJ216*$AS216*$AT216/1000000</f>
        <v>1.9010480000000001</v>
      </c>
      <c r="AL216" s="132"/>
      <c r="AM216" s="309">
        <f t="shared" ref="AM216" si="1133">$Y216*$Z216*AL216/1000000+AL216*$AS216*$AT216/1000000</f>
        <v>0</v>
      </c>
      <c r="AN216" s="156"/>
      <c r="AO216" s="309">
        <f t="shared" ref="AO216" si="1134">$Y216*$Z216*AN216/1000000+AN216*$AS216*$AT216/1000000</f>
        <v>0</v>
      </c>
      <c r="AP216" s="316">
        <f t="shared" si="1047"/>
        <v>2</v>
      </c>
      <c r="AQ216" s="312">
        <f t="shared" si="1048"/>
        <v>1.9010480000000001</v>
      </c>
      <c r="AR216" s="63">
        <v>1.705848</v>
      </c>
      <c r="AS216" s="57">
        <f t="shared" ref="AS216:AS247" si="1135">C216+100</f>
        <v>1220</v>
      </c>
      <c r="AT216" s="56">
        <v>80</v>
      </c>
      <c r="AU216" s="57">
        <f t="shared" si="959"/>
        <v>2</v>
      </c>
      <c r="AV216" s="58">
        <f t="shared" si="801"/>
        <v>0.19520000000000001</v>
      </c>
      <c r="AW216" s="59">
        <v>7024</v>
      </c>
      <c r="AX216" s="60" t="s">
        <v>281</v>
      </c>
      <c r="BB216" s="3">
        <f t="shared" si="802"/>
        <v>2.44</v>
      </c>
    </row>
    <row r="217" spans="1:54" x14ac:dyDescent="0.25">
      <c r="A217" s="54" t="s">
        <v>271</v>
      </c>
      <c r="B217" s="54"/>
      <c r="C217" s="55">
        <v>1170</v>
      </c>
      <c r="D217" s="55">
        <v>300</v>
      </c>
      <c r="E217" s="143">
        <v>1</v>
      </c>
      <c r="F217" s="285"/>
      <c r="G217" s="309">
        <f t="shared" si="1074"/>
        <v>0</v>
      </c>
      <c r="H217" s="300"/>
      <c r="I217" s="309">
        <f t="shared" si="1026"/>
        <v>0</v>
      </c>
      <c r="J217" s="140"/>
      <c r="K217" s="309">
        <f t="shared" si="1027"/>
        <v>0</v>
      </c>
      <c r="L217" s="140"/>
      <c r="M217" s="309">
        <f t="shared" si="1028"/>
        <v>0</v>
      </c>
      <c r="N217" s="282">
        <v>1</v>
      </c>
      <c r="O217" s="309">
        <f t="shared" si="1029"/>
        <v>0.35099999999999998</v>
      </c>
      <c r="P217" s="132"/>
      <c r="Q217" s="309">
        <f t="shared" si="1030"/>
        <v>0</v>
      </c>
      <c r="R217" s="156"/>
      <c r="S217" s="309">
        <f t="shared" si="1031"/>
        <v>0</v>
      </c>
      <c r="T217" s="316">
        <f t="shared" si="1040"/>
        <v>1</v>
      </c>
      <c r="U217" s="312">
        <f t="shared" si="1041"/>
        <v>0.35099999999999998</v>
      </c>
      <c r="V217" s="319">
        <f t="shared" si="1032"/>
        <v>0</v>
      </c>
      <c r="W217" s="149">
        <f t="shared" si="1033"/>
        <v>0</v>
      </c>
      <c r="X217" s="125">
        <f t="shared" si="1020"/>
        <v>0.35099999999999998</v>
      </c>
      <c r="Y217" s="67">
        <v>1308</v>
      </c>
      <c r="Z217" s="67">
        <v>368</v>
      </c>
      <c r="AA217" s="68">
        <v>1</v>
      </c>
      <c r="AB217" s="510"/>
      <c r="AC217" s="309">
        <f t="shared" si="1034"/>
        <v>0</v>
      </c>
      <c r="AD217" s="512"/>
      <c r="AE217" s="309">
        <f t="shared" si="1034"/>
        <v>0</v>
      </c>
      <c r="AF217" s="513"/>
      <c r="AG217" s="511">
        <f t="shared" ref="AG217" si="1136">$Y217*$Z217*AF217/1000000+2*AF217*$AS217*$AT217/1000000</f>
        <v>0</v>
      </c>
      <c r="AH217" s="513"/>
      <c r="AI217" s="309">
        <f t="shared" ref="AI217" si="1137">$Y217*$Z217*AH217/1000000+AH217*$AS217*$AT217/1000000</f>
        <v>0</v>
      </c>
      <c r="AJ217" s="514">
        <v>1</v>
      </c>
      <c r="AK217" s="309">
        <f t="shared" ref="AK217" si="1138">$Y217*$Z217*AJ217/1000000+AJ217*$AS217*$AT217/1000000</f>
        <v>0.58294400000000002</v>
      </c>
      <c r="AL217" s="515"/>
      <c r="AM217" s="309">
        <f t="shared" ref="AM217" si="1139">$Y217*$Z217*AL217/1000000+AL217*$AS217*$AT217/1000000</f>
        <v>0</v>
      </c>
      <c r="AN217" s="516"/>
      <c r="AO217" s="309">
        <f t="shared" ref="AO217" si="1140">$Y217*$Z217*AN217/1000000+AN217*$AS217*$AT217/1000000</f>
        <v>0</v>
      </c>
      <c r="AP217" s="316">
        <f t="shared" si="1047"/>
        <v>1</v>
      </c>
      <c r="AQ217" s="312">
        <f t="shared" si="1048"/>
        <v>0.58294400000000002</v>
      </c>
      <c r="AR217" s="63">
        <v>0.48134399999999999</v>
      </c>
      <c r="AS217" s="57">
        <f t="shared" si="1135"/>
        <v>1270</v>
      </c>
      <c r="AT217" s="56">
        <v>80</v>
      </c>
      <c r="AU217" s="57">
        <f t="shared" si="959"/>
        <v>1</v>
      </c>
      <c r="AV217" s="58">
        <f t="shared" ref="AV217:AV218" si="1141">AS217*AT217*AU217/1000000</f>
        <v>0.1016</v>
      </c>
      <c r="AW217" s="59">
        <v>7024</v>
      </c>
      <c r="AX217" s="60" t="s">
        <v>281</v>
      </c>
      <c r="BB217" s="3">
        <f t="shared" ref="BB217:BB257" si="1142">AS217*AU217/1000</f>
        <v>1.27</v>
      </c>
    </row>
    <row r="218" spans="1:54" x14ac:dyDescent="0.25">
      <c r="A218" s="80" t="s">
        <v>230</v>
      </c>
      <c r="B218" s="80">
        <v>2</v>
      </c>
      <c r="C218" s="81">
        <v>1120</v>
      </c>
      <c r="D218" s="81">
        <v>2580</v>
      </c>
      <c r="E218" s="147">
        <v>2</v>
      </c>
      <c r="F218" s="285"/>
      <c r="G218" s="309">
        <f t="shared" si="1074"/>
        <v>0</v>
      </c>
      <c r="H218" s="300"/>
      <c r="I218" s="309">
        <f t="shared" si="1026"/>
        <v>0</v>
      </c>
      <c r="J218" s="140">
        <v>2</v>
      </c>
      <c r="K218" s="309">
        <f t="shared" si="1027"/>
        <v>5.7792000000000003</v>
      </c>
      <c r="L218" s="140"/>
      <c r="M218" s="309">
        <f t="shared" si="1028"/>
        <v>0</v>
      </c>
      <c r="N218" s="282"/>
      <c r="O218" s="309">
        <f t="shared" si="1029"/>
        <v>0</v>
      </c>
      <c r="P218" s="132"/>
      <c r="Q218" s="309">
        <f t="shared" si="1030"/>
        <v>0</v>
      </c>
      <c r="R218" s="156"/>
      <c r="S218" s="309">
        <f t="shared" si="1031"/>
        <v>0</v>
      </c>
      <c r="T218" s="316">
        <f t="shared" si="1040"/>
        <v>2</v>
      </c>
      <c r="U218" s="312">
        <f t="shared" si="1041"/>
        <v>5.7792000000000003</v>
      </c>
      <c r="V218" s="319">
        <f t="shared" si="1032"/>
        <v>0</v>
      </c>
      <c r="W218" s="149">
        <f t="shared" si="1033"/>
        <v>0</v>
      </c>
      <c r="X218" s="127">
        <f t="shared" si="1020"/>
        <v>5.7792000000000003</v>
      </c>
      <c r="Y218" s="83">
        <v>1250</v>
      </c>
      <c r="Z218" s="83">
        <v>2648</v>
      </c>
      <c r="AA218" s="84">
        <v>2</v>
      </c>
      <c r="AB218" s="285"/>
      <c r="AC218" s="309">
        <f t="shared" ref="AC218:AE258" si="1143">$Y218*$Z218*AB218/1000000+2*AB218*$AS218*$AT218/1000000</f>
        <v>0</v>
      </c>
      <c r="AD218" s="300"/>
      <c r="AE218" s="309">
        <f t="shared" si="1143"/>
        <v>0</v>
      </c>
      <c r="AF218" s="140">
        <v>2</v>
      </c>
      <c r="AG218" s="309">
        <f t="shared" ref="AG218" si="1144">$Y218*$Z218*AF218/1000000+2*AF218*$AS218*$AT218/1000000</f>
        <v>7.0103999999999997</v>
      </c>
      <c r="AH218" s="140"/>
      <c r="AI218" s="309">
        <f t="shared" ref="AI218" si="1145">$Y218*$Z218*AH218/1000000+2*AH218*$AS218*$AT218/1000000</f>
        <v>0</v>
      </c>
      <c r="AJ218" s="282"/>
      <c r="AK218" s="309">
        <f t="shared" ref="AK218" si="1146">$Y218*$Z218*AJ218/1000000+2*AJ218*$AS218*$AT218/1000000</f>
        <v>0</v>
      </c>
      <c r="AL218" s="132"/>
      <c r="AM218" s="309">
        <f t="shared" ref="AM218" si="1147">$Y218*$Z218*AL218/1000000+2*AL218*$AS218*$AT218/1000000</f>
        <v>0</v>
      </c>
      <c r="AN218" s="156"/>
      <c r="AO218" s="309">
        <f t="shared" ref="AO218" si="1148">$Y218*$Z218*AN218/1000000+2*AN218*$AS218*$AT218/1000000</f>
        <v>0</v>
      </c>
      <c r="AP218" s="316">
        <f t="shared" si="1047"/>
        <v>2</v>
      </c>
      <c r="AQ218" s="312">
        <f t="shared" si="1048"/>
        <v>7.0103999999999997</v>
      </c>
      <c r="AR218" s="82">
        <v>6.62</v>
      </c>
      <c r="AS218" s="85">
        <f t="shared" si="1135"/>
        <v>1220</v>
      </c>
      <c r="AT218" s="86">
        <v>80</v>
      </c>
      <c r="AU218" s="85">
        <f t="shared" ref="AU218:AU258" si="1149">E218*2</f>
        <v>4</v>
      </c>
      <c r="AV218" s="87">
        <f t="shared" si="1141"/>
        <v>0.39040000000000002</v>
      </c>
      <c r="AW218" s="88">
        <v>7024</v>
      </c>
      <c r="AX218" s="89" t="s">
        <v>279</v>
      </c>
      <c r="BB218" s="3">
        <f t="shared" si="1142"/>
        <v>4.88</v>
      </c>
    </row>
    <row r="219" spans="1:54" x14ac:dyDescent="0.25">
      <c r="A219" s="80" t="s">
        <v>231</v>
      </c>
      <c r="B219" s="80">
        <v>2</v>
      </c>
      <c r="C219" s="81">
        <v>1120</v>
      </c>
      <c r="D219" s="81">
        <v>2280</v>
      </c>
      <c r="E219" s="147">
        <v>33</v>
      </c>
      <c r="F219" s="285">
        <v>4</v>
      </c>
      <c r="G219" s="309">
        <f t="shared" si="1074"/>
        <v>10.214399999999999</v>
      </c>
      <c r="H219" s="300">
        <v>8</v>
      </c>
      <c r="I219" s="309">
        <f t="shared" si="1026"/>
        <v>20.428799999999999</v>
      </c>
      <c r="J219" s="140"/>
      <c r="K219" s="309">
        <f t="shared" si="1027"/>
        <v>0</v>
      </c>
      <c r="L219" s="140">
        <v>4</v>
      </c>
      <c r="M219" s="309">
        <f t="shared" si="1028"/>
        <v>10.214399999999999</v>
      </c>
      <c r="N219" s="282">
        <v>7</v>
      </c>
      <c r="O219" s="309">
        <f t="shared" si="1029"/>
        <v>17.8752</v>
      </c>
      <c r="P219" s="132"/>
      <c r="Q219" s="309">
        <f t="shared" si="1030"/>
        <v>0</v>
      </c>
      <c r="R219" s="156">
        <v>10</v>
      </c>
      <c r="S219" s="309">
        <f t="shared" si="1031"/>
        <v>25.536000000000001</v>
      </c>
      <c r="T219" s="316">
        <f t="shared" si="1040"/>
        <v>33</v>
      </c>
      <c r="U219" s="312">
        <f t="shared" si="1041"/>
        <v>84.268799999999999</v>
      </c>
      <c r="V219" s="319">
        <f t="shared" si="1032"/>
        <v>0</v>
      </c>
      <c r="W219" s="149">
        <f t="shared" si="1033"/>
        <v>0</v>
      </c>
      <c r="X219" s="127">
        <f t="shared" si="1020"/>
        <v>84.268799999999999</v>
      </c>
      <c r="Y219" s="83">
        <v>1250</v>
      </c>
      <c r="Z219" s="83">
        <v>2348</v>
      </c>
      <c r="AA219" s="84">
        <v>33</v>
      </c>
      <c r="AB219" s="285">
        <v>4</v>
      </c>
      <c r="AC219" s="309">
        <f t="shared" si="1143"/>
        <v>12.520799999999999</v>
      </c>
      <c r="AD219" s="300">
        <v>8</v>
      </c>
      <c r="AE219" s="309">
        <f t="shared" si="1143"/>
        <v>25.041599999999999</v>
      </c>
      <c r="AF219" s="140"/>
      <c r="AG219" s="309">
        <f t="shared" ref="AG219" si="1150">$Y219*$Z219*AF219/1000000+2*AF219*$AS219*$AT219/1000000</f>
        <v>0</v>
      </c>
      <c r="AH219" s="140">
        <v>4</v>
      </c>
      <c r="AI219" s="309">
        <f t="shared" ref="AI219" si="1151">$Y219*$Z219*AH219/1000000+2*AH219*$AS219*$AT219/1000000</f>
        <v>12.520799999999999</v>
      </c>
      <c r="AJ219" s="282">
        <v>7</v>
      </c>
      <c r="AK219" s="309">
        <f t="shared" ref="AK219" si="1152">$Y219*$Z219*AJ219/1000000+2*AJ219*$AS219*$AT219/1000000</f>
        <v>21.9114</v>
      </c>
      <c r="AL219" s="132"/>
      <c r="AM219" s="309">
        <f t="shared" ref="AM219" si="1153">$Y219*$Z219*AL219/1000000+2*AL219*$AS219*$AT219/1000000</f>
        <v>0</v>
      </c>
      <c r="AN219" s="156">
        <v>10</v>
      </c>
      <c r="AO219" s="309">
        <f t="shared" ref="AO219" si="1154">$Y219*$Z219*AN219/1000000+2*AN219*$AS219*$AT219/1000000</f>
        <v>31.302</v>
      </c>
      <c r="AP219" s="316">
        <f t="shared" si="1047"/>
        <v>33</v>
      </c>
      <c r="AQ219" s="312">
        <f t="shared" si="1048"/>
        <v>103.29659999999998</v>
      </c>
      <c r="AR219" s="82">
        <v>96.855000000000004</v>
      </c>
      <c r="AS219" s="85">
        <f t="shared" si="1135"/>
        <v>1220</v>
      </c>
      <c r="AT219" s="86">
        <v>80</v>
      </c>
      <c r="AU219" s="85">
        <f t="shared" si="1149"/>
        <v>66</v>
      </c>
      <c r="AV219" s="87">
        <f t="shared" ref="AV219:AV258" si="1155">AS219*AT219*AU219/1000000</f>
        <v>6.4416000000000002</v>
      </c>
      <c r="AW219" s="88">
        <v>7024</v>
      </c>
      <c r="AX219" s="89" t="s">
        <v>279</v>
      </c>
      <c r="BB219" s="3">
        <f t="shared" si="1142"/>
        <v>80.52</v>
      </c>
    </row>
    <row r="220" spans="1:54" x14ac:dyDescent="0.25">
      <c r="A220" s="80" t="s">
        <v>232</v>
      </c>
      <c r="B220" s="80">
        <v>2</v>
      </c>
      <c r="C220" s="81">
        <v>1120</v>
      </c>
      <c r="D220" s="81">
        <v>1980</v>
      </c>
      <c r="E220" s="147">
        <v>3</v>
      </c>
      <c r="F220" s="285"/>
      <c r="G220" s="309">
        <f t="shared" si="1074"/>
        <v>0</v>
      </c>
      <c r="H220" s="300">
        <v>2</v>
      </c>
      <c r="I220" s="309">
        <f t="shared" si="1026"/>
        <v>4.4352</v>
      </c>
      <c r="J220" s="140"/>
      <c r="K220" s="309">
        <f t="shared" si="1027"/>
        <v>0</v>
      </c>
      <c r="L220" s="140">
        <v>1</v>
      </c>
      <c r="M220" s="309">
        <f t="shared" si="1028"/>
        <v>2.2176</v>
      </c>
      <c r="N220" s="282"/>
      <c r="O220" s="309">
        <f t="shared" si="1029"/>
        <v>0</v>
      </c>
      <c r="P220" s="132"/>
      <c r="Q220" s="309">
        <f t="shared" si="1030"/>
        <v>0</v>
      </c>
      <c r="R220" s="156"/>
      <c r="S220" s="309">
        <f t="shared" si="1031"/>
        <v>0</v>
      </c>
      <c r="T220" s="316">
        <f t="shared" si="1040"/>
        <v>3</v>
      </c>
      <c r="U220" s="312">
        <f t="shared" si="1041"/>
        <v>6.6528</v>
      </c>
      <c r="V220" s="319">
        <f t="shared" si="1032"/>
        <v>0</v>
      </c>
      <c r="W220" s="149">
        <f t="shared" si="1033"/>
        <v>0</v>
      </c>
      <c r="X220" s="127">
        <f t="shared" si="1020"/>
        <v>6.6528</v>
      </c>
      <c r="Y220" s="83">
        <v>1250</v>
      </c>
      <c r="Z220" s="83">
        <v>2048</v>
      </c>
      <c r="AA220" s="84">
        <v>3</v>
      </c>
      <c r="AB220" s="285"/>
      <c r="AC220" s="309">
        <f t="shared" si="1143"/>
        <v>0</v>
      </c>
      <c r="AD220" s="300">
        <v>2</v>
      </c>
      <c r="AE220" s="309">
        <f t="shared" si="1143"/>
        <v>5.5103999999999997</v>
      </c>
      <c r="AF220" s="140"/>
      <c r="AG220" s="309">
        <f t="shared" ref="AG220" si="1156">$Y220*$Z220*AF220/1000000+2*AF220*$AS220*$AT220/1000000</f>
        <v>0</v>
      </c>
      <c r="AH220" s="140">
        <v>1</v>
      </c>
      <c r="AI220" s="309">
        <f t="shared" ref="AI220" si="1157">$Y220*$Z220*AH220/1000000+2*AH220*$AS220*$AT220/1000000</f>
        <v>2.7551999999999999</v>
      </c>
      <c r="AJ220" s="282"/>
      <c r="AK220" s="309">
        <f t="shared" ref="AK220" si="1158">$Y220*$Z220*AJ220/1000000+2*AJ220*$AS220*$AT220/1000000</f>
        <v>0</v>
      </c>
      <c r="AL220" s="132"/>
      <c r="AM220" s="309">
        <f t="shared" ref="AM220" si="1159">$Y220*$Z220*AL220/1000000+2*AL220*$AS220*$AT220/1000000</f>
        <v>0</v>
      </c>
      <c r="AN220" s="156"/>
      <c r="AO220" s="309">
        <f t="shared" ref="AO220" si="1160">$Y220*$Z220*AN220/1000000+2*AN220*$AS220*$AT220/1000000</f>
        <v>0</v>
      </c>
      <c r="AP220" s="316">
        <f t="shared" si="1047"/>
        <v>3</v>
      </c>
      <c r="AQ220" s="312">
        <f t="shared" si="1048"/>
        <v>8.2655999999999992</v>
      </c>
      <c r="AR220" s="82">
        <v>7.68</v>
      </c>
      <c r="AS220" s="85">
        <f t="shared" si="1135"/>
        <v>1220</v>
      </c>
      <c r="AT220" s="86">
        <v>80</v>
      </c>
      <c r="AU220" s="85">
        <f t="shared" si="1149"/>
        <v>6</v>
      </c>
      <c r="AV220" s="87">
        <f t="shared" si="1155"/>
        <v>0.58560000000000001</v>
      </c>
      <c r="AW220" s="88">
        <v>7024</v>
      </c>
      <c r="AX220" s="89" t="s">
        <v>279</v>
      </c>
      <c r="BB220" s="3">
        <f t="shared" si="1142"/>
        <v>7.32</v>
      </c>
    </row>
    <row r="221" spans="1:54" x14ac:dyDescent="0.25">
      <c r="A221" s="80" t="s">
        <v>233</v>
      </c>
      <c r="B221" s="80">
        <v>2</v>
      </c>
      <c r="C221" s="81">
        <v>1120</v>
      </c>
      <c r="D221" s="81">
        <v>2580</v>
      </c>
      <c r="E221" s="147">
        <v>3</v>
      </c>
      <c r="F221" s="285"/>
      <c r="G221" s="309">
        <f t="shared" si="1074"/>
        <v>0</v>
      </c>
      <c r="H221" s="300"/>
      <c r="I221" s="309">
        <f t="shared" si="1026"/>
        <v>0</v>
      </c>
      <c r="J221" s="140"/>
      <c r="K221" s="309">
        <f t="shared" si="1027"/>
        <v>0</v>
      </c>
      <c r="L221" s="140"/>
      <c r="M221" s="309">
        <f t="shared" si="1028"/>
        <v>0</v>
      </c>
      <c r="N221" s="282">
        <v>1</v>
      </c>
      <c r="O221" s="309">
        <f t="shared" si="1029"/>
        <v>2.8896000000000002</v>
      </c>
      <c r="P221" s="132">
        <v>2</v>
      </c>
      <c r="Q221" s="309">
        <f t="shared" si="1030"/>
        <v>5.7792000000000003</v>
      </c>
      <c r="R221" s="156"/>
      <c r="S221" s="309">
        <f t="shared" si="1031"/>
        <v>0</v>
      </c>
      <c r="T221" s="316">
        <f t="shared" si="1040"/>
        <v>3</v>
      </c>
      <c r="U221" s="312">
        <f t="shared" si="1041"/>
        <v>8.6688000000000009</v>
      </c>
      <c r="V221" s="319">
        <f t="shared" si="1032"/>
        <v>0</v>
      </c>
      <c r="W221" s="149">
        <f t="shared" si="1033"/>
        <v>0</v>
      </c>
      <c r="X221" s="127">
        <f t="shared" si="1020"/>
        <v>8.6687999999999992</v>
      </c>
      <c r="Y221" s="83">
        <v>1250</v>
      </c>
      <c r="Z221" s="83">
        <v>2648</v>
      </c>
      <c r="AA221" s="84">
        <v>3</v>
      </c>
      <c r="AB221" s="285"/>
      <c r="AC221" s="309">
        <f t="shared" si="1143"/>
        <v>0</v>
      </c>
      <c r="AD221" s="300"/>
      <c r="AE221" s="309">
        <f t="shared" si="1143"/>
        <v>0</v>
      </c>
      <c r="AF221" s="140"/>
      <c r="AG221" s="309">
        <f t="shared" ref="AG221" si="1161">$Y221*$Z221*AF221/1000000+2*AF221*$AS221*$AT221/1000000</f>
        <v>0</v>
      </c>
      <c r="AH221" s="140"/>
      <c r="AI221" s="309">
        <f t="shared" ref="AI221" si="1162">$Y221*$Z221*AH221/1000000+2*AH221*$AS221*$AT221/1000000</f>
        <v>0</v>
      </c>
      <c r="AJ221" s="282">
        <v>1</v>
      </c>
      <c r="AK221" s="309">
        <f t="shared" ref="AK221" si="1163">$Y221*$Z221*AJ221/1000000+2*AJ221*$AS221*$AT221/1000000</f>
        <v>3.5051999999999999</v>
      </c>
      <c r="AL221" s="132">
        <v>2</v>
      </c>
      <c r="AM221" s="309">
        <f t="shared" ref="AM221" si="1164">$Y221*$Z221*AL221/1000000+2*AL221*$AS221*$AT221/1000000</f>
        <v>7.0103999999999997</v>
      </c>
      <c r="AN221" s="156"/>
      <c r="AO221" s="309">
        <f t="shared" ref="AO221" si="1165">$Y221*$Z221*AN221/1000000+2*AN221*$AS221*$AT221/1000000</f>
        <v>0</v>
      </c>
      <c r="AP221" s="316">
        <f t="shared" si="1047"/>
        <v>3</v>
      </c>
      <c r="AQ221" s="312">
        <f t="shared" si="1048"/>
        <v>10.515599999999999</v>
      </c>
      <c r="AR221" s="82">
        <v>9.93</v>
      </c>
      <c r="AS221" s="85">
        <f t="shared" si="1135"/>
        <v>1220</v>
      </c>
      <c r="AT221" s="86">
        <v>80</v>
      </c>
      <c r="AU221" s="85">
        <f t="shared" si="1149"/>
        <v>6</v>
      </c>
      <c r="AV221" s="87">
        <f t="shared" si="1155"/>
        <v>0.58560000000000001</v>
      </c>
      <c r="AW221" s="88">
        <v>7024</v>
      </c>
      <c r="AX221" s="89" t="s">
        <v>279</v>
      </c>
      <c r="BB221" s="3">
        <f t="shared" si="1142"/>
        <v>7.32</v>
      </c>
    </row>
    <row r="222" spans="1:54" x14ac:dyDescent="0.25">
      <c r="A222" s="80" t="s">
        <v>234</v>
      </c>
      <c r="B222" s="80">
        <v>2</v>
      </c>
      <c r="C222" s="81">
        <v>1120</v>
      </c>
      <c r="D222" s="81">
        <v>1180</v>
      </c>
      <c r="E222" s="147">
        <v>1</v>
      </c>
      <c r="F222" s="285"/>
      <c r="G222" s="309">
        <f t="shared" si="1074"/>
        <v>0</v>
      </c>
      <c r="H222" s="300"/>
      <c r="I222" s="309">
        <f t="shared" si="1026"/>
        <v>0</v>
      </c>
      <c r="J222" s="140"/>
      <c r="K222" s="309">
        <f t="shared" si="1027"/>
        <v>0</v>
      </c>
      <c r="L222" s="140">
        <v>1</v>
      </c>
      <c r="M222" s="309">
        <f t="shared" si="1028"/>
        <v>1.3216000000000001</v>
      </c>
      <c r="N222" s="282"/>
      <c r="O222" s="309">
        <f t="shared" si="1029"/>
        <v>0</v>
      </c>
      <c r="P222" s="132"/>
      <c r="Q222" s="309">
        <f t="shared" si="1030"/>
        <v>0</v>
      </c>
      <c r="R222" s="156"/>
      <c r="S222" s="309">
        <f t="shared" si="1031"/>
        <v>0</v>
      </c>
      <c r="T222" s="316">
        <f t="shared" si="1040"/>
        <v>1</v>
      </c>
      <c r="U222" s="312">
        <f t="shared" si="1041"/>
        <v>1.3216000000000001</v>
      </c>
      <c r="V222" s="319">
        <f t="shared" si="1032"/>
        <v>0</v>
      </c>
      <c r="W222" s="149">
        <f t="shared" si="1033"/>
        <v>0</v>
      </c>
      <c r="X222" s="127">
        <f t="shared" si="1020"/>
        <v>1.3216000000000001</v>
      </c>
      <c r="Y222" s="83">
        <v>1250</v>
      </c>
      <c r="Z222" s="83">
        <v>1248</v>
      </c>
      <c r="AA222" s="84">
        <v>1</v>
      </c>
      <c r="AB222" s="285"/>
      <c r="AC222" s="309">
        <f t="shared" si="1143"/>
        <v>0</v>
      </c>
      <c r="AD222" s="300"/>
      <c r="AE222" s="309">
        <f t="shared" si="1143"/>
        <v>0</v>
      </c>
      <c r="AF222" s="140"/>
      <c r="AG222" s="309">
        <f t="shared" ref="AG222" si="1166">$Y222*$Z222*AF222/1000000+2*AF222*$AS222*$AT222/1000000</f>
        <v>0</v>
      </c>
      <c r="AH222" s="140">
        <v>1</v>
      </c>
      <c r="AI222" s="309">
        <f t="shared" ref="AI222" si="1167">$Y222*$Z222*AH222/1000000+2*AH222*$AS222*$AT222/1000000</f>
        <v>1.7552000000000001</v>
      </c>
      <c r="AJ222" s="282"/>
      <c r="AK222" s="309">
        <f t="shared" ref="AK222" si="1168">$Y222*$Z222*AJ222/1000000+2*AJ222*$AS222*$AT222/1000000</f>
        <v>0</v>
      </c>
      <c r="AL222" s="132"/>
      <c r="AM222" s="309">
        <f t="shared" ref="AM222" si="1169">$Y222*$Z222*AL222/1000000+2*AL222*$AS222*$AT222/1000000</f>
        <v>0</v>
      </c>
      <c r="AN222" s="156"/>
      <c r="AO222" s="309">
        <f t="shared" ref="AO222" si="1170">$Y222*$Z222*AN222/1000000+2*AN222*$AS222*$AT222/1000000</f>
        <v>0</v>
      </c>
      <c r="AP222" s="316">
        <f t="shared" si="1047"/>
        <v>1</v>
      </c>
      <c r="AQ222" s="312">
        <f t="shared" si="1048"/>
        <v>1.7552000000000001</v>
      </c>
      <c r="AR222" s="82">
        <v>1.56</v>
      </c>
      <c r="AS222" s="85">
        <f t="shared" si="1135"/>
        <v>1220</v>
      </c>
      <c r="AT222" s="86">
        <v>80</v>
      </c>
      <c r="AU222" s="85">
        <f t="shared" si="1149"/>
        <v>2</v>
      </c>
      <c r="AV222" s="87">
        <f t="shared" si="1155"/>
        <v>0.19520000000000001</v>
      </c>
      <c r="AW222" s="88">
        <v>7024</v>
      </c>
      <c r="AX222" s="89" t="s">
        <v>279</v>
      </c>
      <c r="BB222" s="3">
        <f t="shared" si="1142"/>
        <v>2.44</v>
      </c>
    </row>
    <row r="223" spans="1:54" x14ac:dyDescent="0.25">
      <c r="A223" s="80" t="s">
        <v>235</v>
      </c>
      <c r="B223" s="80">
        <v>2</v>
      </c>
      <c r="C223" s="81">
        <v>845</v>
      </c>
      <c r="D223" s="81">
        <v>2580</v>
      </c>
      <c r="E223" s="147">
        <v>2</v>
      </c>
      <c r="F223" s="285"/>
      <c r="G223" s="309">
        <f t="shared" si="1074"/>
        <v>0</v>
      </c>
      <c r="H223" s="300"/>
      <c r="I223" s="309">
        <f t="shared" si="1026"/>
        <v>0</v>
      </c>
      <c r="J223" s="140">
        <v>2</v>
      </c>
      <c r="K223" s="309">
        <f t="shared" si="1027"/>
        <v>4.3601999999999999</v>
      </c>
      <c r="L223" s="140"/>
      <c r="M223" s="309">
        <f t="shared" si="1028"/>
        <v>0</v>
      </c>
      <c r="N223" s="282"/>
      <c r="O223" s="309">
        <f t="shared" si="1029"/>
        <v>0</v>
      </c>
      <c r="P223" s="132"/>
      <c r="Q223" s="309">
        <f t="shared" si="1030"/>
        <v>0</v>
      </c>
      <c r="R223" s="156"/>
      <c r="S223" s="309">
        <f t="shared" si="1031"/>
        <v>0</v>
      </c>
      <c r="T223" s="316">
        <f t="shared" si="1040"/>
        <v>2</v>
      </c>
      <c r="U223" s="312">
        <f t="shared" si="1041"/>
        <v>4.3601999999999999</v>
      </c>
      <c r="V223" s="319">
        <f t="shared" si="1032"/>
        <v>0</v>
      </c>
      <c r="W223" s="149">
        <f t="shared" si="1033"/>
        <v>0</v>
      </c>
      <c r="X223" s="127">
        <f t="shared" si="1020"/>
        <v>4.3601999999999999</v>
      </c>
      <c r="Y223" s="83">
        <v>975</v>
      </c>
      <c r="Z223" s="83">
        <v>2648</v>
      </c>
      <c r="AA223" s="84">
        <v>2</v>
      </c>
      <c r="AB223" s="285"/>
      <c r="AC223" s="309">
        <f t="shared" si="1143"/>
        <v>0</v>
      </c>
      <c r="AD223" s="300"/>
      <c r="AE223" s="309">
        <f t="shared" si="1143"/>
        <v>0</v>
      </c>
      <c r="AF223" s="140">
        <v>2</v>
      </c>
      <c r="AG223" s="309">
        <f t="shared" ref="AG223" si="1171">$Y223*$Z223*AF223/1000000+2*AF223*$AS223*$AT223/1000000</f>
        <v>5.4659999999999993</v>
      </c>
      <c r="AH223" s="140"/>
      <c r="AI223" s="309">
        <f t="shared" ref="AI223" si="1172">$Y223*$Z223*AH223/1000000+2*AH223*$AS223*$AT223/1000000</f>
        <v>0</v>
      </c>
      <c r="AJ223" s="282"/>
      <c r="AK223" s="309">
        <f t="shared" ref="AK223" si="1173">$Y223*$Z223*AJ223/1000000+2*AJ223*$AS223*$AT223/1000000</f>
        <v>0</v>
      </c>
      <c r="AL223" s="132"/>
      <c r="AM223" s="309">
        <f t="shared" ref="AM223" si="1174">$Y223*$Z223*AL223/1000000+2*AL223*$AS223*$AT223/1000000</f>
        <v>0</v>
      </c>
      <c r="AN223" s="156"/>
      <c r="AO223" s="309">
        <f t="shared" ref="AO223" si="1175">$Y223*$Z223*AN223/1000000+2*AN223*$AS223*$AT223/1000000</f>
        <v>0</v>
      </c>
      <c r="AP223" s="316">
        <f t="shared" si="1047"/>
        <v>2</v>
      </c>
      <c r="AQ223" s="312">
        <f t="shared" si="1048"/>
        <v>5.4659999999999993</v>
      </c>
      <c r="AR223" s="82">
        <v>5.1635999999999997</v>
      </c>
      <c r="AS223" s="85">
        <f t="shared" si="1135"/>
        <v>945</v>
      </c>
      <c r="AT223" s="86">
        <v>80</v>
      </c>
      <c r="AU223" s="85">
        <f t="shared" si="1149"/>
        <v>4</v>
      </c>
      <c r="AV223" s="87">
        <f t="shared" si="1155"/>
        <v>0.3024</v>
      </c>
      <c r="AW223" s="88">
        <v>7024</v>
      </c>
      <c r="AX223" s="89" t="s">
        <v>279</v>
      </c>
      <c r="BB223" s="3">
        <f t="shared" si="1142"/>
        <v>3.78</v>
      </c>
    </row>
    <row r="224" spans="1:54" x14ac:dyDescent="0.25">
      <c r="A224" s="80" t="s">
        <v>236</v>
      </c>
      <c r="B224" s="80">
        <v>2</v>
      </c>
      <c r="C224" s="81">
        <v>845</v>
      </c>
      <c r="D224" s="81">
        <v>2280</v>
      </c>
      <c r="E224" s="147">
        <v>33</v>
      </c>
      <c r="F224" s="285">
        <v>4</v>
      </c>
      <c r="G224" s="309">
        <f t="shared" si="1074"/>
        <v>7.7064000000000004</v>
      </c>
      <c r="H224" s="300">
        <v>8</v>
      </c>
      <c r="I224" s="309">
        <f t="shared" si="1026"/>
        <v>15.412800000000001</v>
      </c>
      <c r="J224" s="140"/>
      <c r="K224" s="309">
        <f t="shared" si="1027"/>
        <v>0</v>
      </c>
      <c r="L224" s="140">
        <v>4</v>
      </c>
      <c r="M224" s="309">
        <f t="shared" si="1028"/>
        <v>7.7064000000000004</v>
      </c>
      <c r="N224" s="282">
        <v>7</v>
      </c>
      <c r="O224" s="309">
        <f t="shared" si="1029"/>
        <v>13.4862</v>
      </c>
      <c r="P224" s="132"/>
      <c r="Q224" s="309">
        <f t="shared" si="1030"/>
        <v>0</v>
      </c>
      <c r="R224" s="156">
        <v>10</v>
      </c>
      <c r="S224" s="309">
        <f t="shared" si="1031"/>
        <v>19.265999999999998</v>
      </c>
      <c r="T224" s="316">
        <f t="shared" si="1040"/>
        <v>33</v>
      </c>
      <c r="U224" s="312">
        <f t="shared" si="1041"/>
        <v>63.577800000000003</v>
      </c>
      <c r="V224" s="319">
        <f t="shared" si="1032"/>
        <v>0</v>
      </c>
      <c r="W224" s="149">
        <f t="shared" si="1033"/>
        <v>0</v>
      </c>
      <c r="X224" s="127">
        <f t="shared" si="1020"/>
        <v>63.577800000000003</v>
      </c>
      <c r="Y224" s="83">
        <v>975</v>
      </c>
      <c r="Z224" s="83">
        <v>2348</v>
      </c>
      <c r="AA224" s="84">
        <v>33</v>
      </c>
      <c r="AB224" s="285">
        <v>4</v>
      </c>
      <c r="AC224" s="309">
        <f t="shared" si="1143"/>
        <v>9.7620000000000005</v>
      </c>
      <c r="AD224" s="300">
        <v>8</v>
      </c>
      <c r="AE224" s="309">
        <f t="shared" si="1143"/>
        <v>19.524000000000001</v>
      </c>
      <c r="AF224" s="140"/>
      <c r="AG224" s="309">
        <f t="shared" ref="AG224" si="1176">$Y224*$Z224*AF224/1000000+2*AF224*$AS224*$AT224/1000000</f>
        <v>0</v>
      </c>
      <c r="AH224" s="140">
        <v>4</v>
      </c>
      <c r="AI224" s="309">
        <f t="shared" ref="AI224" si="1177">$Y224*$Z224*AH224/1000000+2*AH224*$AS224*$AT224/1000000</f>
        <v>9.7620000000000005</v>
      </c>
      <c r="AJ224" s="282">
        <v>7</v>
      </c>
      <c r="AK224" s="309">
        <f t="shared" ref="AK224" si="1178">$Y224*$Z224*AJ224/1000000+2*AJ224*$AS224*$AT224/1000000</f>
        <v>17.083499999999997</v>
      </c>
      <c r="AL224" s="132"/>
      <c r="AM224" s="309">
        <f t="shared" ref="AM224" si="1179">$Y224*$Z224*AL224/1000000+2*AL224*$AS224*$AT224/1000000</f>
        <v>0</v>
      </c>
      <c r="AN224" s="156">
        <v>10</v>
      </c>
      <c r="AO224" s="309">
        <f t="shared" ref="AO224" si="1180">$Y224*$Z224*AN224/1000000+2*AN224*$AS224*$AT224/1000000</f>
        <v>24.405000000000001</v>
      </c>
      <c r="AP224" s="316">
        <f t="shared" si="1047"/>
        <v>33</v>
      </c>
      <c r="AQ224" s="312">
        <f t="shared" si="1048"/>
        <v>80.536500000000004</v>
      </c>
      <c r="AR224" s="82">
        <v>75.546899999999994</v>
      </c>
      <c r="AS224" s="85">
        <f t="shared" si="1135"/>
        <v>945</v>
      </c>
      <c r="AT224" s="86">
        <v>80</v>
      </c>
      <c r="AU224" s="85">
        <f t="shared" si="1149"/>
        <v>66</v>
      </c>
      <c r="AV224" s="87">
        <f t="shared" si="1155"/>
        <v>4.9896000000000003</v>
      </c>
      <c r="AW224" s="88">
        <v>7024</v>
      </c>
      <c r="AX224" s="89" t="s">
        <v>279</v>
      </c>
      <c r="BB224" s="3">
        <f t="shared" si="1142"/>
        <v>62.37</v>
      </c>
    </row>
    <row r="225" spans="1:54" x14ac:dyDescent="0.25">
      <c r="A225" s="80" t="s">
        <v>237</v>
      </c>
      <c r="B225" s="80">
        <v>2</v>
      </c>
      <c r="C225" s="81">
        <v>845</v>
      </c>
      <c r="D225" s="81">
        <v>1980</v>
      </c>
      <c r="E225" s="147">
        <v>3</v>
      </c>
      <c r="F225" s="285"/>
      <c r="G225" s="309">
        <f t="shared" si="1074"/>
        <v>0</v>
      </c>
      <c r="H225" s="300">
        <v>2</v>
      </c>
      <c r="I225" s="309">
        <f t="shared" si="1026"/>
        <v>3.3462000000000001</v>
      </c>
      <c r="J225" s="140"/>
      <c r="K225" s="309">
        <f t="shared" si="1027"/>
        <v>0</v>
      </c>
      <c r="L225" s="140">
        <v>1</v>
      </c>
      <c r="M225" s="309">
        <f t="shared" si="1028"/>
        <v>1.6731</v>
      </c>
      <c r="N225" s="282"/>
      <c r="O225" s="309">
        <f t="shared" si="1029"/>
        <v>0</v>
      </c>
      <c r="P225" s="132"/>
      <c r="Q225" s="309">
        <f t="shared" si="1030"/>
        <v>0</v>
      </c>
      <c r="R225" s="156"/>
      <c r="S225" s="309">
        <f t="shared" si="1031"/>
        <v>0</v>
      </c>
      <c r="T225" s="316">
        <f t="shared" si="1040"/>
        <v>3</v>
      </c>
      <c r="U225" s="312">
        <f t="shared" si="1041"/>
        <v>5.0193000000000003</v>
      </c>
      <c r="V225" s="319">
        <f t="shared" si="1032"/>
        <v>0</v>
      </c>
      <c r="W225" s="149">
        <f t="shared" si="1033"/>
        <v>0</v>
      </c>
      <c r="X225" s="127">
        <f t="shared" si="1020"/>
        <v>5.0193000000000003</v>
      </c>
      <c r="Y225" s="83">
        <v>975</v>
      </c>
      <c r="Z225" s="83">
        <v>2048</v>
      </c>
      <c r="AA225" s="84">
        <v>3</v>
      </c>
      <c r="AB225" s="285"/>
      <c r="AC225" s="309">
        <f t="shared" si="1143"/>
        <v>0</v>
      </c>
      <c r="AD225" s="300">
        <v>2</v>
      </c>
      <c r="AE225" s="309">
        <f t="shared" si="1143"/>
        <v>4.2959999999999994</v>
      </c>
      <c r="AF225" s="140"/>
      <c r="AG225" s="309">
        <f t="shared" ref="AG225" si="1181">$Y225*$Z225*AF225/1000000+2*AF225*$AS225*$AT225/1000000</f>
        <v>0</v>
      </c>
      <c r="AH225" s="140">
        <v>1</v>
      </c>
      <c r="AI225" s="309">
        <f t="shared" ref="AI225" si="1182">$Y225*$Z225*AH225/1000000+2*AH225*$AS225*$AT225/1000000</f>
        <v>2.1479999999999997</v>
      </c>
      <c r="AJ225" s="282"/>
      <c r="AK225" s="309">
        <f t="shared" ref="AK225" si="1183">$Y225*$Z225*AJ225/1000000+2*AJ225*$AS225*$AT225/1000000</f>
        <v>0</v>
      </c>
      <c r="AL225" s="132"/>
      <c r="AM225" s="309">
        <f t="shared" ref="AM225" si="1184">$Y225*$Z225*AL225/1000000+2*AL225*$AS225*$AT225/1000000</f>
        <v>0</v>
      </c>
      <c r="AN225" s="156"/>
      <c r="AO225" s="309">
        <f t="shared" ref="AO225" si="1185">$Y225*$Z225*AN225/1000000+2*AN225*$AS225*$AT225/1000000</f>
        <v>0</v>
      </c>
      <c r="AP225" s="316">
        <f t="shared" si="1047"/>
        <v>3</v>
      </c>
      <c r="AQ225" s="312">
        <f t="shared" si="1048"/>
        <v>6.4439999999999991</v>
      </c>
      <c r="AR225" s="82">
        <v>5.9904000000000002</v>
      </c>
      <c r="AS225" s="85">
        <f t="shared" si="1135"/>
        <v>945</v>
      </c>
      <c r="AT225" s="86">
        <v>80</v>
      </c>
      <c r="AU225" s="85">
        <f t="shared" si="1149"/>
        <v>6</v>
      </c>
      <c r="AV225" s="87">
        <f t="shared" si="1155"/>
        <v>0.4536</v>
      </c>
      <c r="AW225" s="88">
        <v>7024</v>
      </c>
      <c r="AX225" s="89" t="s">
        <v>279</v>
      </c>
      <c r="BB225" s="3">
        <f t="shared" si="1142"/>
        <v>5.67</v>
      </c>
    </row>
    <row r="226" spans="1:54" x14ac:dyDescent="0.25">
      <c r="A226" s="80" t="s">
        <v>238</v>
      </c>
      <c r="B226" s="80">
        <v>2</v>
      </c>
      <c r="C226" s="81">
        <v>845</v>
      </c>
      <c r="D226" s="81">
        <v>2580</v>
      </c>
      <c r="E226" s="147">
        <v>3</v>
      </c>
      <c r="F226" s="285"/>
      <c r="G226" s="309">
        <f t="shared" si="1074"/>
        <v>0</v>
      </c>
      <c r="H226" s="300"/>
      <c r="I226" s="309">
        <f t="shared" si="1026"/>
        <v>0</v>
      </c>
      <c r="J226" s="140"/>
      <c r="K226" s="309">
        <f t="shared" si="1027"/>
        <v>0</v>
      </c>
      <c r="L226" s="140"/>
      <c r="M226" s="309">
        <f t="shared" si="1028"/>
        <v>0</v>
      </c>
      <c r="N226" s="282">
        <v>1</v>
      </c>
      <c r="O226" s="309">
        <f t="shared" si="1029"/>
        <v>2.1800999999999999</v>
      </c>
      <c r="P226" s="132">
        <v>2</v>
      </c>
      <c r="Q226" s="309">
        <f t="shared" si="1030"/>
        <v>4.3601999999999999</v>
      </c>
      <c r="R226" s="156"/>
      <c r="S226" s="309">
        <f t="shared" si="1031"/>
        <v>0</v>
      </c>
      <c r="T226" s="316">
        <f t="shared" si="1040"/>
        <v>3</v>
      </c>
      <c r="U226" s="312">
        <f t="shared" si="1041"/>
        <v>6.5403000000000002</v>
      </c>
      <c r="V226" s="319">
        <f t="shared" si="1032"/>
        <v>0</v>
      </c>
      <c r="W226" s="149">
        <f t="shared" si="1033"/>
        <v>0</v>
      </c>
      <c r="X226" s="127">
        <f t="shared" si="1020"/>
        <v>6.5403000000000002</v>
      </c>
      <c r="Y226" s="83">
        <v>975</v>
      </c>
      <c r="Z226" s="83">
        <v>2648</v>
      </c>
      <c r="AA226" s="84">
        <v>3</v>
      </c>
      <c r="AB226" s="285"/>
      <c r="AC226" s="309">
        <f t="shared" si="1143"/>
        <v>0</v>
      </c>
      <c r="AD226" s="300"/>
      <c r="AE226" s="309">
        <f t="shared" si="1143"/>
        <v>0</v>
      </c>
      <c r="AF226" s="140"/>
      <c r="AG226" s="309">
        <f t="shared" ref="AG226" si="1186">$Y226*$Z226*AF226/1000000+2*AF226*$AS226*$AT226/1000000</f>
        <v>0</v>
      </c>
      <c r="AH226" s="140"/>
      <c r="AI226" s="309">
        <f t="shared" ref="AI226" si="1187">$Y226*$Z226*AH226/1000000+2*AH226*$AS226*$AT226/1000000</f>
        <v>0</v>
      </c>
      <c r="AJ226" s="282">
        <v>1</v>
      </c>
      <c r="AK226" s="309">
        <f t="shared" ref="AK226" si="1188">$Y226*$Z226*AJ226/1000000+2*AJ226*$AS226*$AT226/1000000</f>
        <v>2.7329999999999997</v>
      </c>
      <c r="AL226" s="132">
        <v>2</v>
      </c>
      <c r="AM226" s="309">
        <f t="shared" ref="AM226" si="1189">$Y226*$Z226*AL226/1000000+2*AL226*$AS226*$AT226/1000000</f>
        <v>5.4659999999999993</v>
      </c>
      <c r="AN226" s="156"/>
      <c r="AO226" s="309">
        <f t="shared" ref="AO226" si="1190">$Y226*$Z226*AN226/1000000+2*AN226*$AS226*$AT226/1000000</f>
        <v>0</v>
      </c>
      <c r="AP226" s="316">
        <f t="shared" si="1047"/>
        <v>3</v>
      </c>
      <c r="AQ226" s="312">
        <f t="shared" si="1048"/>
        <v>8.1989999999999981</v>
      </c>
      <c r="AR226" s="82">
        <v>7.7454000000000001</v>
      </c>
      <c r="AS226" s="85">
        <f t="shared" si="1135"/>
        <v>945</v>
      </c>
      <c r="AT226" s="86">
        <v>80</v>
      </c>
      <c r="AU226" s="85">
        <f t="shared" si="1149"/>
        <v>6</v>
      </c>
      <c r="AV226" s="87">
        <f t="shared" si="1155"/>
        <v>0.4536</v>
      </c>
      <c r="AW226" s="88">
        <v>7024</v>
      </c>
      <c r="AX226" s="89" t="s">
        <v>279</v>
      </c>
      <c r="BB226" s="3">
        <f t="shared" si="1142"/>
        <v>5.67</v>
      </c>
    </row>
    <row r="227" spans="1:54" x14ac:dyDescent="0.25">
      <c r="A227" s="80" t="s">
        <v>239</v>
      </c>
      <c r="B227" s="80">
        <v>2</v>
      </c>
      <c r="C227" s="81">
        <v>845</v>
      </c>
      <c r="D227" s="81">
        <v>1180</v>
      </c>
      <c r="E227" s="147">
        <v>1</v>
      </c>
      <c r="F227" s="285"/>
      <c r="G227" s="309">
        <f t="shared" si="1074"/>
        <v>0</v>
      </c>
      <c r="H227" s="300"/>
      <c r="I227" s="309">
        <f t="shared" si="1026"/>
        <v>0</v>
      </c>
      <c r="J227" s="140"/>
      <c r="K227" s="309">
        <f t="shared" si="1027"/>
        <v>0</v>
      </c>
      <c r="L227" s="140">
        <v>1</v>
      </c>
      <c r="M227" s="309">
        <f t="shared" si="1028"/>
        <v>0.99709999999999999</v>
      </c>
      <c r="N227" s="282"/>
      <c r="O227" s="309">
        <f t="shared" si="1029"/>
        <v>0</v>
      </c>
      <c r="P227" s="132"/>
      <c r="Q227" s="309">
        <f t="shared" si="1030"/>
        <v>0</v>
      </c>
      <c r="R227" s="156"/>
      <c r="S227" s="309">
        <f t="shared" si="1031"/>
        <v>0</v>
      </c>
      <c r="T227" s="316">
        <f t="shared" si="1040"/>
        <v>1</v>
      </c>
      <c r="U227" s="312">
        <f t="shared" si="1041"/>
        <v>0.99709999999999999</v>
      </c>
      <c r="V227" s="319">
        <f t="shared" si="1032"/>
        <v>0</v>
      </c>
      <c r="W227" s="149">
        <f t="shared" si="1033"/>
        <v>0</v>
      </c>
      <c r="X227" s="127">
        <f t="shared" si="1020"/>
        <v>0.99709999999999999</v>
      </c>
      <c r="Y227" s="83">
        <v>975</v>
      </c>
      <c r="Z227" s="83">
        <v>1248</v>
      </c>
      <c r="AA227" s="84">
        <v>1</v>
      </c>
      <c r="AB227" s="285"/>
      <c r="AC227" s="309">
        <f t="shared" si="1143"/>
        <v>0</v>
      </c>
      <c r="AD227" s="300"/>
      <c r="AE227" s="309">
        <f t="shared" si="1143"/>
        <v>0</v>
      </c>
      <c r="AF227" s="140"/>
      <c r="AG227" s="309">
        <f t="shared" ref="AG227" si="1191">$Y227*$Z227*AF227/1000000+2*AF227*$AS227*$AT227/1000000</f>
        <v>0</v>
      </c>
      <c r="AH227" s="140">
        <v>1</v>
      </c>
      <c r="AI227" s="309">
        <f t="shared" ref="AI227" si="1192">$Y227*$Z227*AH227/1000000+2*AH227*$AS227*$AT227/1000000</f>
        <v>1.3680000000000001</v>
      </c>
      <c r="AJ227" s="282"/>
      <c r="AK227" s="309">
        <f t="shared" ref="AK227" si="1193">$Y227*$Z227*AJ227/1000000+2*AJ227*$AS227*$AT227/1000000</f>
        <v>0</v>
      </c>
      <c r="AL227" s="132"/>
      <c r="AM227" s="309">
        <f t="shared" ref="AM227" si="1194">$Y227*$Z227*AL227/1000000+2*AL227*$AS227*$AT227/1000000</f>
        <v>0</v>
      </c>
      <c r="AN227" s="156"/>
      <c r="AO227" s="309">
        <f t="shared" ref="AO227" si="1195">$Y227*$Z227*AN227/1000000+2*AN227*$AS227*$AT227/1000000</f>
        <v>0</v>
      </c>
      <c r="AP227" s="316">
        <f t="shared" si="1047"/>
        <v>1</v>
      </c>
      <c r="AQ227" s="312">
        <f t="shared" si="1048"/>
        <v>1.3680000000000001</v>
      </c>
      <c r="AR227" s="82">
        <v>1.2168000000000001</v>
      </c>
      <c r="AS227" s="85">
        <f t="shared" si="1135"/>
        <v>945</v>
      </c>
      <c r="AT227" s="86">
        <v>80</v>
      </c>
      <c r="AU227" s="85">
        <f t="shared" si="1149"/>
        <v>2</v>
      </c>
      <c r="AV227" s="87">
        <f t="shared" si="1155"/>
        <v>0.1512</v>
      </c>
      <c r="AW227" s="88">
        <v>7024</v>
      </c>
      <c r="AX227" s="89" t="s">
        <v>279</v>
      </c>
      <c r="BB227" s="3">
        <f t="shared" si="1142"/>
        <v>1.89</v>
      </c>
    </row>
    <row r="228" spans="1:54" x14ac:dyDescent="0.25">
      <c r="A228" s="37" t="s">
        <v>240</v>
      </c>
      <c r="B228" s="37"/>
      <c r="C228" s="38">
        <v>640</v>
      </c>
      <c r="D228" s="38">
        <v>3398</v>
      </c>
      <c r="E228" s="141">
        <v>2</v>
      </c>
      <c r="F228" s="285"/>
      <c r="G228" s="309">
        <f t="shared" si="1074"/>
        <v>0</v>
      </c>
      <c r="H228" s="300"/>
      <c r="I228" s="309">
        <f t="shared" si="1026"/>
        <v>0</v>
      </c>
      <c r="J228" s="140">
        <v>2</v>
      </c>
      <c r="K228" s="309">
        <f t="shared" si="1027"/>
        <v>4.3494400000000004</v>
      </c>
      <c r="L228" s="140"/>
      <c r="M228" s="309">
        <f t="shared" si="1028"/>
        <v>0</v>
      </c>
      <c r="N228" s="282"/>
      <c r="O228" s="309">
        <f t="shared" si="1029"/>
        <v>0</v>
      </c>
      <c r="P228" s="132"/>
      <c r="Q228" s="309">
        <f t="shared" si="1030"/>
        <v>0</v>
      </c>
      <c r="R228" s="156"/>
      <c r="S228" s="309">
        <f t="shared" si="1031"/>
        <v>0</v>
      </c>
      <c r="T228" s="316">
        <f t="shared" si="1040"/>
        <v>2</v>
      </c>
      <c r="U228" s="312">
        <f t="shared" si="1041"/>
        <v>4.3494400000000004</v>
      </c>
      <c r="V228" s="319">
        <f t="shared" si="1032"/>
        <v>0</v>
      </c>
      <c r="W228" s="149">
        <f t="shared" si="1033"/>
        <v>0</v>
      </c>
      <c r="X228" s="123">
        <f t="shared" si="1020"/>
        <v>4.3494400000000004</v>
      </c>
      <c r="Y228" s="24">
        <v>778</v>
      </c>
      <c r="Z228" s="24">
        <v>3466</v>
      </c>
      <c r="AA228" s="25">
        <v>2</v>
      </c>
      <c r="AB228" s="285"/>
      <c r="AC228" s="309">
        <f t="shared" si="1143"/>
        <v>0</v>
      </c>
      <c r="AD228" s="300"/>
      <c r="AE228" s="309">
        <f t="shared" si="1143"/>
        <v>0</v>
      </c>
      <c r="AF228" s="140">
        <v>2</v>
      </c>
      <c r="AG228" s="309">
        <f t="shared" ref="AG228" si="1196">$Y228*$Z228*AF228/1000000+2*AF228*$AS228*$AT228/1000000</f>
        <v>5.6298959999999996</v>
      </c>
      <c r="AH228" s="140"/>
      <c r="AI228" s="309">
        <f t="shared" ref="AI228" si="1197">$Y228*$Z228*AH228/1000000+2*AH228*$AS228*$AT228/1000000</f>
        <v>0</v>
      </c>
      <c r="AJ228" s="282"/>
      <c r="AK228" s="309">
        <f t="shared" ref="AK228" si="1198">$Y228*$Z228*AJ228/1000000+2*AJ228*$AS228*$AT228/1000000</f>
        <v>0</v>
      </c>
      <c r="AL228" s="132"/>
      <c r="AM228" s="309">
        <f t="shared" ref="AM228" si="1199">$Y228*$Z228*AL228/1000000+2*AL228*$AS228*$AT228/1000000</f>
        <v>0</v>
      </c>
      <c r="AN228" s="156"/>
      <c r="AO228" s="309">
        <f t="shared" ref="AO228" si="1200">$Y228*$Z228*AN228/1000000+2*AN228*$AS228*$AT228/1000000</f>
        <v>0</v>
      </c>
      <c r="AP228" s="316">
        <f t="shared" si="1047"/>
        <v>2</v>
      </c>
      <c r="AQ228" s="312">
        <f t="shared" si="1048"/>
        <v>5.6298959999999996</v>
      </c>
      <c r="AR228" s="23">
        <v>5.3930959999999999</v>
      </c>
      <c r="AS228" s="42">
        <f t="shared" si="1135"/>
        <v>740</v>
      </c>
      <c r="AT228" s="40">
        <v>80</v>
      </c>
      <c r="AU228" s="42">
        <f t="shared" si="1149"/>
        <v>4</v>
      </c>
      <c r="AV228" s="43">
        <f t="shared" si="1155"/>
        <v>0.23680000000000001</v>
      </c>
      <c r="AW228" s="44">
        <v>7024</v>
      </c>
      <c r="AX228" s="32" t="s">
        <v>279</v>
      </c>
      <c r="BB228" s="3">
        <f t="shared" si="1142"/>
        <v>2.96</v>
      </c>
    </row>
    <row r="229" spans="1:54" x14ac:dyDescent="0.25">
      <c r="A229" s="37" t="s">
        <v>241</v>
      </c>
      <c r="B229" s="37"/>
      <c r="C229" s="38">
        <v>640</v>
      </c>
      <c r="D229" s="38">
        <v>2580</v>
      </c>
      <c r="E229" s="141">
        <v>2</v>
      </c>
      <c r="F229" s="285"/>
      <c r="G229" s="309">
        <f t="shared" si="1074"/>
        <v>0</v>
      </c>
      <c r="H229" s="300"/>
      <c r="I229" s="309">
        <f t="shared" si="1026"/>
        <v>0</v>
      </c>
      <c r="J229" s="140">
        <v>2</v>
      </c>
      <c r="K229" s="309">
        <f t="shared" si="1027"/>
        <v>3.3024</v>
      </c>
      <c r="L229" s="140"/>
      <c r="M229" s="309">
        <f t="shared" si="1028"/>
        <v>0</v>
      </c>
      <c r="N229" s="282"/>
      <c r="O229" s="309">
        <f t="shared" si="1029"/>
        <v>0</v>
      </c>
      <c r="P229" s="132"/>
      <c r="Q229" s="309">
        <f t="shared" si="1030"/>
        <v>0</v>
      </c>
      <c r="R229" s="156"/>
      <c r="S229" s="309">
        <f t="shared" si="1031"/>
        <v>0</v>
      </c>
      <c r="T229" s="316">
        <f t="shared" si="1040"/>
        <v>2</v>
      </c>
      <c r="U229" s="312">
        <f t="shared" si="1041"/>
        <v>3.3024</v>
      </c>
      <c r="V229" s="319">
        <f t="shared" si="1032"/>
        <v>0</v>
      </c>
      <c r="W229" s="149">
        <f t="shared" si="1033"/>
        <v>0</v>
      </c>
      <c r="X229" s="123">
        <f t="shared" si="1020"/>
        <v>3.3024</v>
      </c>
      <c r="Y229" s="24">
        <v>778</v>
      </c>
      <c r="Z229" s="24">
        <v>2648</v>
      </c>
      <c r="AA229" s="25">
        <v>2</v>
      </c>
      <c r="AB229" s="285"/>
      <c r="AC229" s="309">
        <f t="shared" si="1143"/>
        <v>0</v>
      </c>
      <c r="AD229" s="300"/>
      <c r="AE229" s="309">
        <f t="shared" si="1143"/>
        <v>0</v>
      </c>
      <c r="AF229" s="140">
        <v>2</v>
      </c>
      <c r="AG229" s="309">
        <f t="shared" ref="AG229" si="1201">$Y229*$Z229*AF229/1000000+2*AF229*$AS229*$AT229/1000000</f>
        <v>4.3570880000000001</v>
      </c>
      <c r="AH229" s="140"/>
      <c r="AI229" s="309">
        <f t="shared" ref="AI229" si="1202">$Y229*$Z229*AH229/1000000+2*AH229*$AS229*$AT229/1000000</f>
        <v>0</v>
      </c>
      <c r="AJ229" s="282"/>
      <c r="AK229" s="309">
        <f t="shared" ref="AK229" si="1203">$Y229*$Z229*AJ229/1000000+2*AJ229*$AS229*$AT229/1000000</f>
        <v>0</v>
      </c>
      <c r="AL229" s="132"/>
      <c r="AM229" s="309">
        <f t="shared" ref="AM229" si="1204">$Y229*$Z229*AL229/1000000+2*AL229*$AS229*$AT229/1000000</f>
        <v>0</v>
      </c>
      <c r="AN229" s="156"/>
      <c r="AO229" s="309">
        <f t="shared" ref="AO229" si="1205">$Y229*$Z229*AN229/1000000+2*AN229*$AS229*$AT229/1000000</f>
        <v>0</v>
      </c>
      <c r="AP229" s="316">
        <f t="shared" si="1047"/>
        <v>2</v>
      </c>
      <c r="AQ229" s="312">
        <f t="shared" si="1048"/>
        <v>4.3570880000000001</v>
      </c>
      <c r="AR229" s="23">
        <v>4.1202880000000004</v>
      </c>
      <c r="AS229" s="42">
        <f t="shared" si="1135"/>
        <v>740</v>
      </c>
      <c r="AT229" s="40">
        <v>80</v>
      </c>
      <c r="AU229" s="42">
        <f t="shared" si="1149"/>
        <v>4</v>
      </c>
      <c r="AV229" s="43">
        <f t="shared" si="1155"/>
        <v>0.23680000000000001</v>
      </c>
      <c r="AW229" s="44">
        <v>7024</v>
      </c>
      <c r="AX229" s="32" t="s">
        <v>279</v>
      </c>
      <c r="BB229" s="3">
        <f t="shared" si="1142"/>
        <v>2.96</v>
      </c>
    </row>
    <row r="230" spans="1:54" x14ac:dyDescent="0.25">
      <c r="A230" s="37" t="s">
        <v>242</v>
      </c>
      <c r="B230" s="37"/>
      <c r="C230" s="38">
        <v>640</v>
      </c>
      <c r="D230" s="38">
        <v>868</v>
      </c>
      <c r="E230" s="141">
        <v>2</v>
      </c>
      <c r="F230" s="285"/>
      <c r="G230" s="309">
        <f t="shared" si="1074"/>
        <v>0</v>
      </c>
      <c r="H230" s="300">
        <v>2</v>
      </c>
      <c r="I230" s="309">
        <f t="shared" si="1026"/>
        <v>1.11104</v>
      </c>
      <c r="J230" s="140"/>
      <c r="K230" s="309">
        <f t="shared" si="1027"/>
        <v>0</v>
      </c>
      <c r="L230" s="140"/>
      <c r="M230" s="309">
        <f t="shared" si="1028"/>
        <v>0</v>
      </c>
      <c r="N230" s="282"/>
      <c r="O230" s="309">
        <f t="shared" si="1029"/>
        <v>0</v>
      </c>
      <c r="P230" s="132"/>
      <c r="Q230" s="309">
        <f t="shared" si="1030"/>
        <v>0</v>
      </c>
      <c r="R230" s="156"/>
      <c r="S230" s="309">
        <f t="shared" si="1031"/>
        <v>0</v>
      </c>
      <c r="T230" s="316">
        <f t="shared" si="1040"/>
        <v>2</v>
      </c>
      <c r="U230" s="312">
        <f t="shared" si="1041"/>
        <v>1.11104</v>
      </c>
      <c r="V230" s="319">
        <f t="shared" si="1032"/>
        <v>0</v>
      </c>
      <c r="W230" s="149">
        <f t="shared" si="1033"/>
        <v>0</v>
      </c>
      <c r="X230" s="123">
        <f t="shared" si="1020"/>
        <v>1.11104</v>
      </c>
      <c r="Y230" s="24">
        <v>778</v>
      </c>
      <c r="Z230" s="24">
        <v>936</v>
      </c>
      <c r="AA230" s="25">
        <v>2</v>
      </c>
      <c r="AB230" s="285"/>
      <c r="AC230" s="309">
        <f t="shared" si="1143"/>
        <v>0</v>
      </c>
      <c r="AD230" s="300">
        <v>2</v>
      </c>
      <c r="AE230" s="309">
        <f t="shared" si="1143"/>
        <v>1.6932160000000001</v>
      </c>
      <c r="AF230" s="140"/>
      <c r="AG230" s="309">
        <f t="shared" ref="AG230" si="1206">$Y230*$Z230*AF230/1000000+2*AF230*$AS230*$AT230/1000000</f>
        <v>0</v>
      </c>
      <c r="AH230" s="140"/>
      <c r="AI230" s="309">
        <f t="shared" ref="AI230" si="1207">$Y230*$Z230*AH230/1000000+2*AH230*$AS230*$AT230/1000000</f>
        <v>0</v>
      </c>
      <c r="AJ230" s="282"/>
      <c r="AK230" s="309">
        <f t="shared" ref="AK230" si="1208">$Y230*$Z230*AJ230/1000000+2*AJ230*$AS230*$AT230/1000000</f>
        <v>0</v>
      </c>
      <c r="AL230" s="132"/>
      <c r="AM230" s="309">
        <f t="shared" ref="AM230" si="1209">$Y230*$Z230*AL230/1000000+2*AL230*$AS230*$AT230/1000000</f>
        <v>0</v>
      </c>
      <c r="AN230" s="156"/>
      <c r="AO230" s="309">
        <f t="shared" ref="AO230" si="1210">$Y230*$Z230*AN230/1000000+2*AN230*$AS230*$AT230/1000000</f>
        <v>0</v>
      </c>
      <c r="AP230" s="316">
        <f t="shared" si="1047"/>
        <v>2</v>
      </c>
      <c r="AQ230" s="312">
        <f t="shared" si="1048"/>
        <v>1.6932160000000001</v>
      </c>
      <c r="AR230" s="23">
        <v>1.4564159999999999</v>
      </c>
      <c r="AS230" s="42">
        <f t="shared" si="1135"/>
        <v>740</v>
      </c>
      <c r="AT230" s="40">
        <v>80</v>
      </c>
      <c r="AU230" s="42">
        <f t="shared" si="1149"/>
        <v>4</v>
      </c>
      <c r="AV230" s="43">
        <f t="shared" si="1155"/>
        <v>0.23680000000000001</v>
      </c>
      <c r="AW230" s="44">
        <v>7024</v>
      </c>
      <c r="AX230" s="32" t="s">
        <v>279</v>
      </c>
      <c r="BB230" s="3">
        <f t="shared" si="1142"/>
        <v>2.96</v>
      </c>
    </row>
    <row r="231" spans="1:54" x14ac:dyDescent="0.25">
      <c r="A231" s="37" t="s">
        <v>243</v>
      </c>
      <c r="B231" s="37"/>
      <c r="C231" s="38">
        <v>640</v>
      </c>
      <c r="D231" s="38">
        <v>1030</v>
      </c>
      <c r="E231" s="141">
        <v>6</v>
      </c>
      <c r="F231" s="285">
        <v>1</v>
      </c>
      <c r="G231" s="309">
        <f t="shared" si="1074"/>
        <v>0.65920000000000001</v>
      </c>
      <c r="H231" s="300">
        <v>3</v>
      </c>
      <c r="I231" s="309">
        <f t="shared" si="1026"/>
        <v>1.9776</v>
      </c>
      <c r="J231" s="140"/>
      <c r="K231" s="309">
        <f t="shared" si="1027"/>
        <v>0</v>
      </c>
      <c r="L231" s="140"/>
      <c r="M231" s="309">
        <f t="shared" si="1028"/>
        <v>0</v>
      </c>
      <c r="N231" s="282">
        <v>2</v>
      </c>
      <c r="O231" s="309">
        <f t="shared" si="1029"/>
        <v>1.3184</v>
      </c>
      <c r="P231" s="132"/>
      <c r="Q231" s="309">
        <f t="shared" si="1030"/>
        <v>0</v>
      </c>
      <c r="R231" s="156"/>
      <c r="S231" s="309">
        <f t="shared" si="1031"/>
        <v>0</v>
      </c>
      <c r="T231" s="316">
        <f t="shared" si="1040"/>
        <v>6</v>
      </c>
      <c r="U231" s="312">
        <f t="shared" si="1041"/>
        <v>3.9552</v>
      </c>
      <c r="V231" s="319">
        <f t="shared" si="1032"/>
        <v>0</v>
      </c>
      <c r="W231" s="149">
        <f t="shared" si="1033"/>
        <v>0</v>
      </c>
      <c r="X231" s="123">
        <f t="shared" si="1020"/>
        <v>3.9552</v>
      </c>
      <c r="Y231" s="24">
        <v>778</v>
      </c>
      <c r="Z231" s="24">
        <v>1098</v>
      </c>
      <c r="AA231" s="25">
        <v>6</v>
      </c>
      <c r="AB231" s="285">
        <v>1</v>
      </c>
      <c r="AC231" s="309">
        <f t="shared" si="1143"/>
        <v>0.97264400000000006</v>
      </c>
      <c r="AD231" s="300">
        <v>3</v>
      </c>
      <c r="AE231" s="309">
        <f t="shared" si="1143"/>
        <v>2.917932</v>
      </c>
      <c r="AF231" s="140"/>
      <c r="AG231" s="309">
        <f t="shared" ref="AG231" si="1211">$Y231*$Z231*AF231/1000000+2*AF231*$AS231*$AT231/1000000</f>
        <v>0</v>
      </c>
      <c r="AH231" s="140"/>
      <c r="AI231" s="309">
        <f t="shared" ref="AI231" si="1212">$Y231*$Z231*AH231/1000000+2*AH231*$AS231*$AT231/1000000</f>
        <v>0</v>
      </c>
      <c r="AJ231" s="282">
        <v>2</v>
      </c>
      <c r="AK231" s="309">
        <f t="shared" ref="AK231" si="1213">$Y231*$Z231*AJ231/1000000+2*AJ231*$AS231*$AT231/1000000</f>
        <v>1.9452880000000001</v>
      </c>
      <c r="AL231" s="132"/>
      <c r="AM231" s="309">
        <f t="shared" ref="AM231" si="1214">$Y231*$Z231*AL231/1000000+2*AL231*$AS231*$AT231/1000000</f>
        <v>0</v>
      </c>
      <c r="AN231" s="156"/>
      <c r="AO231" s="309">
        <f t="shared" ref="AO231" si="1215">$Y231*$Z231*AN231/1000000+2*AN231*$AS231*$AT231/1000000</f>
        <v>0</v>
      </c>
      <c r="AP231" s="316">
        <f t="shared" si="1047"/>
        <v>6</v>
      </c>
      <c r="AQ231" s="312">
        <f t="shared" si="1048"/>
        <v>5.8358640000000008</v>
      </c>
      <c r="AR231" s="23">
        <v>5.125464</v>
      </c>
      <c r="AS231" s="42">
        <f t="shared" si="1135"/>
        <v>740</v>
      </c>
      <c r="AT231" s="40">
        <v>80</v>
      </c>
      <c r="AU231" s="42">
        <f t="shared" si="1149"/>
        <v>12</v>
      </c>
      <c r="AV231" s="43">
        <f t="shared" si="1155"/>
        <v>0.71040000000000003</v>
      </c>
      <c r="AW231" s="44">
        <v>7024</v>
      </c>
      <c r="AX231" s="32" t="s">
        <v>279</v>
      </c>
      <c r="BB231" s="3">
        <f t="shared" si="1142"/>
        <v>8.8800000000000008</v>
      </c>
    </row>
    <row r="232" spans="1:54" x14ac:dyDescent="0.25">
      <c r="A232" s="37" t="s">
        <v>244</v>
      </c>
      <c r="B232" s="37"/>
      <c r="C232" s="38">
        <v>640</v>
      </c>
      <c r="D232" s="38">
        <v>970</v>
      </c>
      <c r="E232" s="141">
        <v>1</v>
      </c>
      <c r="F232" s="285"/>
      <c r="G232" s="309">
        <f t="shared" si="1074"/>
        <v>0</v>
      </c>
      <c r="H232" s="300">
        <v>1</v>
      </c>
      <c r="I232" s="309">
        <f t="shared" si="1026"/>
        <v>0.62080000000000002</v>
      </c>
      <c r="J232" s="140"/>
      <c r="K232" s="309">
        <f t="shared" si="1027"/>
        <v>0</v>
      </c>
      <c r="L232" s="140"/>
      <c r="M232" s="309">
        <f t="shared" si="1028"/>
        <v>0</v>
      </c>
      <c r="N232" s="282"/>
      <c r="O232" s="309">
        <f t="shared" si="1029"/>
        <v>0</v>
      </c>
      <c r="P232" s="132"/>
      <c r="Q232" s="309">
        <f t="shared" si="1030"/>
        <v>0</v>
      </c>
      <c r="R232" s="156"/>
      <c r="S232" s="309">
        <f t="shared" si="1031"/>
        <v>0</v>
      </c>
      <c r="T232" s="316">
        <f t="shared" si="1040"/>
        <v>1</v>
      </c>
      <c r="U232" s="312">
        <f t="shared" si="1041"/>
        <v>0.62080000000000002</v>
      </c>
      <c r="V232" s="319">
        <f t="shared" si="1032"/>
        <v>0</v>
      </c>
      <c r="W232" s="149">
        <f t="shared" si="1033"/>
        <v>0</v>
      </c>
      <c r="X232" s="123">
        <f t="shared" si="1020"/>
        <v>0.62080000000000002</v>
      </c>
      <c r="Y232" s="24">
        <v>778</v>
      </c>
      <c r="Z232" s="24">
        <v>1038</v>
      </c>
      <c r="AA232" s="25">
        <v>1</v>
      </c>
      <c r="AB232" s="285"/>
      <c r="AC232" s="309">
        <f t="shared" si="1143"/>
        <v>0</v>
      </c>
      <c r="AD232" s="300">
        <v>1</v>
      </c>
      <c r="AE232" s="309">
        <f t="shared" si="1143"/>
        <v>0.92596400000000001</v>
      </c>
      <c r="AF232" s="140"/>
      <c r="AG232" s="309">
        <f t="shared" ref="AG232" si="1216">$Y232*$Z232*AF232/1000000+2*AF232*$AS232*$AT232/1000000</f>
        <v>0</v>
      </c>
      <c r="AH232" s="140"/>
      <c r="AI232" s="309">
        <f t="shared" ref="AI232" si="1217">$Y232*$Z232*AH232/1000000+2*AH232*$AS232*$AT232/1000000</f>
        <v>0</v>
      </c>
      <c r="AJ232" s="282"/>
      <c r="AK232" s="309">
        <f t="shared" ref="AK232" si="1218">$Y232*$Z232*AJ232/1000000+2*AJ232*$AS232*$AT232/1000000</f>
        <v>0</v>
      </c>
      <c r="AL232" s="132"/>
      <c r="AM232" s="309">
        <f t="shared" ref="AM232" si="1219">$Y232*$Z232*AL232/1000000+2*AL232*$AS232*$AT232/1000000</f>
        <v>0</v>
      </c>
      <c r="AN232" s="156"/>
      <c r="AO232" s="309">
        <f t="shared" ref="AO232" si="1220">$Y232*$Z232*AN232/1000000+2*AN232*$AS232*$AT232/1000000</f>
        <v>0</v>
      </c>
      <c r="AP232" s="316">
        <f t="shared" si="1047"/>
        <v>1</v>
      </c>
      <c r="AQ232" s="312">
        <f t="shared" si="1048"/>
        <v>0.92596400000000001</v>
      </c>
      <c r="AR232" s="23">
        <v>0.80756399999999995</v>
      </c>
      <c r="AS232" s="42">
        <f t="shared" si="1135"/>
        <v>740</v>
      </c>
      <c r="AT232" s="40">
        <v>80</v>
      </c>
      <c r="AU232" s="42">
        <f t="shared" si="1149"/>
        <v>2</v>
      </c>
      <c r="AV232" s="43">
        <f t="shared" si="1155"/>
        <v>0.11840000000000001</v>
      </c>
      <c r="AW232" s="44">
        <v>7024</v>
      </c>
      <c r="AX232" s="32" t="s">
        <v>279</v>
      </c>
      <c r="BB232" s="3">
        <f t="shared" si="1142"/>
        <v>1.48</v>
      </c>
    </row>
    <row r="233" spans="1:54" x14ac:dyDescent="0.25">
      <c r="A233" s="37" t="s">
        <v>245</v>
      </c>
      <c r="B233" s="37"/>
      <c r="C233" s="38">
        <v>640</v>
      </c>
      <c r="D233" s="38">
        <v>2243</v>
      </c>
      <c r="E233" s="141">
        <v>1</v>
      </c>
      <c r="F233" s="285">
        <v>1</v>
      </c>
      <c r="G233" s="309">
        <f t="shared" si="1074"/>
        <v>1.4355199999999999</v>
      </c>
      <c r="H233" s="300"/>
      <c r="I233" s="309">
        <f t="shared" si="1026"/>
        <v>0</v>
      </c>
      <c r="J233" s="140"/>
      <c r="K233" s="309">
        <f t="shared" si="1027"/>
        <v>0</v>
      </c>
      <c r="L233" s="140"/>
      <c r="M233" s="309">
        <f t="shared" si="1028"/>
        <v>0</v>
      </c>
      <c r="N233" s="282"/>
      <c r="O233" s="309">
        <f t="shared" si="1029"/>
        <v>0</v>
      </c>
      <c r="P233" s="132"/>
      <c r="Q233" s="309">
        <f t="shared" si="1030"/>
        <v>0</v>
      </c>
      <c r="R233" s="156"/>
      <c r="S233" s="309">
        <f t="shared" si="1031"/>
        <v>0</v>
      </c>
      <c r="T233" s="316">
        <f t="shared" si="1040"/>
        <v>1</v>
      </c>
      <c r="U233" s="312">
        <f t="shared" si="1041"/>
        <v>1.4355199999999999</v>
      </c>
      <c r="V233" s="319">
        <f t="shared" si="1032"/>
        <v>0</v>
      </c>
      <c r="W233" s="149">
        <f t="shared" si="1033"/>
        <v>0</v>
      </c>
      <c r="X233" s="123">
        <f t="shared" si="1020"/>
        <v>1.4355199999999999</v>
      </c>
      <c r="Y233" s="24">
        <v>778</v>
      </c>
      <c r="Z233" s="24">
        <v>2311</v>
      </c>
      <c r="AA233" s="25">
        <v>1</v>
      </c>
      <c r="AB233" s="285">
        <v>1</v>
      </c>
      <c r="AC233" s="309">
        <f t="shared" si="1143"/>
        <v>1.916358</v>
      </c>
      <c r="AD233" s="300"/>
      <c r="AE233" s="309">
        <f t="shared" si="1143"/>
        <v>0</v>
      </c>
      <c r="AF233" s="140"/>
      <c r="AG233" s="309">
        <f t="shared" ref="AG233" si="1221">$Y233*$Z233*AF233/1000000+2*AF233*$AS233*$AT233/1000000</f>
        <v>0</v>
      </c>
      <c r="AH233" s="140"/>
      <c r="AI233" s="309">
        <f t="shared" ref="AI233" si="1222">$Y233*$Z233*AH233/1000000+2*AH233*$AS233*$AT233/1000000</f>
        <v>0</v>
      </c>
      <c r="AJ233" s="282"/>
      <c r="AK233" s="309">
        <f t="shared" ref="AK233" si="1223">$Y233*$Z233*AJ233/1000000+2*AJ233*$AS233*$AT233/1000000</f>
        <v>0</v>
      </c>
      <c r="AL233" s="132"/>
      <c r="AM233" s="309">
        <f t="shared" ref="AM233" si="1224">$Y233*$Z233*AL233/1000000+2*AL233*$AS233*$AT233/1000000</f>
        <v>0</v>
      </c>
      <c r="AN233" s="156"/>
      <c r="AO233" s="309">
        <f t="shared" ref="AO233" si="1225">$Y233*$Z233*AN233/1000000+2*AN233*$AS233*$AT233/1000000</f>
        <v>0</v>
      </c>
      <c r="AP233" s="316">
        <f t="shared" si="1047"/>
        <v>1</v>
      </c>
      <c r="AQ233" s="312">
        <f t="shared" si="1048"/>
        <v>1.916358</v>
      </c>
      <c r="AR233" s="23">
        <v>1.7979579999999999</v>
      </c>
      <c r="AS233" s="42">
        <f t="shared" si="1135"/>
        <v>740</v>
      </c>
      <c r="AT233" s="40">
        <v>80</v>
      </c>
      <c r="AU233" s="42">
        <f t="shared" si="1149"/>
        <v>2</v>
      </c>
      <c r="AV233" s="43">
        <f t="shared" si="1155"/>
        <v>0.11840000000000001</v>
      </c>
      <c r="AW233" s="44">
        <v>7024</v>
      </c>
      <c r="AX233" s="32" t="s">
        <v>279</v>
      </c>
      <c r="BB233" s="3">
        <f t="shared" si="1142"/>
        <v>1.48</v>
      </c>
    </row>
    <row r="234" spans="1:54" x14ac:dyDescent="0.25">
      <c r="A234" s="37" t="s">
        <v>246</v>
      </c>
      <c r="B234" s="37"/>
      <c r="C234" s="38">
        <v>640</v>
      </c>
      <c r="D234" s="38">
        <v>579</v>
      </c>
      <c r="E234" s="141">
        <v>1</v>
      </c>
      <c r="F234" s="285">
        <v>1</v>
      </c>
      <c r="G234" s="309">
        <f t="shared" si="1074"/>
        <v>0.37056</v>
      </c>
      <c r="H234" s="300"/>
      <c r="I234" s="309">
        <f t="shared" si="1026"/>
        <v>0</v>
      </c>
      <c r="J234" s="140"/>
      <c r="K234" s="309">
        <f t="shared" si="1027"/>
        <v>0</v>
      </c>
      <c r="L234" s="140"/>
      <c r="M234" s="309">
        <f t="shared" si="1028"/>
        <v>0</v>
      </c>
      <c r="N234" s="282"/>
      <c r="O234" s="309">
        <f t="shared" si="1029"/>
        <v>0</v>
      </c>
      <c r="P234" s="132"/>
      <c r="Q234" s="309">
        <f t="shared" si="1030"/>
        <v>0</v>
      </c>
      <c r="R234" s="156"/>
      <c r="S234" s="309">
        <f t="shared" si="1031"/>
        <v>0</v>
      </c>
      <c r="T234" s="316">
        <f t="shared" si="1040"/>
        <v>1</v>
      </c>
      <c r="U234" s="312">
        <f t="shared" si="1041"/>
        <v>0.37056</v>
      </c>
      <c r="V234" s="319">
        <f t="shared" si="1032"/>
        <v>0</v>
      </c>
      <c r="W234" s="149">
        <f t="shared" si="1033"/>
        <v>0</v>
      </c>
      <c r="X234" s="123">
        <f t="shared" si="1020"/>
        <v>0.37056</v>
      </c>
      <c r="Y234" s="24">
        <v>778</v>
      </c>
      <c r="Z234" s="24">
        <v>647</v>
      </c>
      <c r="AA234" s="25">
        <v>1</v>
      </c>
      <c r="AB234" s="285">
        <v>1</v>
      </c>
      <c r="AC234" s="309">
        <f t="shared" si="1143"/>
        <v>0.62176600000000004</v>
      </c>
      <c r="AD234" s="300"/>
      <c r="AE234" s="309">
        <f t="shared" si="1143"/>
        <v>0</v>
      </c>
      <c r="AF234" s="140"/>
      <c r="AG234" s="309">
        <f t="shared" ref="AG234" si="1226">$Y234*$Z234*AF234/1000000+2*AF234*$AS234*$AT234/1000000</f>
        <v>0</v>
      </c>
      <c r="AH234" s="140"/>
      <c r="AI234" s="309">
        <f t="shared" ref="AI234" si="1227">$Y234*$Z234*AH234/1000000+2*AH234*$AS234*$AT234/1000000</f>
        <v>0</v>
      </c>
      <c r="AJ234" s="282"/>
      <c r="AK234" s="309">
        <f t="shared" ref="AK234" si="1228">$Y234*$Z234*AJ234/1000000+2*AJ234*$AS234*$AT234/1000000</f>
        <v>0</v>
      </c>
      <c r="AL234" s="132"/>
      <c r="AM234" s="309">
        <f t="shared" ref="AM234" si="1229">$Y234*$Z234*AL234/1000000+2*AL234*$AS234*$AT234/1000000</f>
        <v>0</v>
      </c>
      <c r="AN234" s="156"/>
      <c r="AO234" s="309">
        <f t="shared" ref="AO234" si="1230">$Y234*$Z234*AN234/1000000+2*AN234*$AS234*$AT234/1000000</f>
        <v>0</v>
      </c>
      <c r="AP234" s="316">
        <f t="shared" si="1047"/>
        <v>1</v>
      </c>
      <c r="AQ234" s="312">
        <f t="shared" si="1048"/>
        <v>0.62176600000000004</v>
      </c>
      <c r="AR234" s="23">
        <v>0.50336599999999998</v>
      </c>
      <c r="AS234" s="42">
        <f t="shared" si="1135"/>
        <v>740</v>
      </c>
      <c r="AT234" s="40">
        <v>80</v>
      </c>
      <c r="AU234" s="42">
        <f t="shared" si="1149"/>
        <v>2</v>
      </c>
      <c r="AV234" s="43">
        <f t="shared" si="1155"/>
        <v>0.11840000000000001</v>
      </c>
      <c r="AW234" s="44">
        <v>7024</v>
      </c>
      <c r="AX234" s="32" t="s">
        <v>279</v>
      </c>
      <c r="BB234" s="3">
        <f t="shared" si="1142"/>
        <v>1.48</v>
      </c>
    </row>
    <row r="235" spans="1:54" x14ac:dyDescent="0.25">
      <c r="A235" s="37" t="s">
        <v>278</v>
      </c>
      <c r="B235" s="37"/>
      <c r="C235" s="38">
        <v>640</v>
      </c>
      <c r="D235" s="38">
        <v>788</v>
      </c>
      <c r="E235" s="141">
        <v>1</v>
      </c>
      <c r="F235" s="285"/>
      <c r="G235" s="309">
        <f t="shared" si="1074"/>
        <v>0</v>
      </c>
      <c r="H235" s="300"/>
      <c r="I235" s="309">
        <f t="shared" si="1026"/>
        <v>0</v>
      </c>
      <c r="J235" s="140"/>
      <c r="K235" s="309">
        <f t="shared" si="1027"/>
        <v>0</v>
      </c>
      <c r="L235" s="140"/>
      <c r="M235" s="309">
        <f t="shared" si="1028"/>
        <v>0</v>
      </c>
      <c r="N235" s="282">
        <v>1</v>
      </c>
      <c r="O235" s="309">
        <f t="shared" si="1029"/>
        <v>0.50431999999999999</v>
      </c>
      <c r="P235" s="132"/>
      <c r="Q235" s="309">
        <f t="shared" si="1030"/>
        <v>0</v>
      </c>
      <c r="R235" s="156"/>
      <c r="S235" s="309">
        <f t="shared" si="1031"/>
        <v>0</v>
      </c>
      <c r="T235" s="316">
        <f t="shared" si="1040"/>
        <v>1</v>
      </c>
      <c r="U235" s="312">
        <f t="shared" si="1041"/>
        <v>0.50431999999999999</v>
      </c>
      <c r="V235" s="319">
        <f t="shared" si="1032"/>
        <v>0</v>
      </c>
      <c r="W235" s="149">
        <f t="shared" si="1033"/>
        <v>0</v>
      </c>
      <c r="X235" s="123">
        <f t="shared" si="1020"/>
        <v>0.50431999999999999</v>
      </c>
      <c r="Y235" s="24">
        <v>778</v>
      </c>
      <c r="Z235" s="24">
        <v>856</v>
      </c>
      <c r="AA235" s="25">
        <v>1</v>
      </c>
      <c r="AB235" s="285"/>
      <c r="AC235" s="309">
        <f t="shared" si="1143"/>
        <v>0</v>
      </c>
      <c r="AD235" s="300"/>
      <c r="AE235" s="309">
        <f t="shared" si="1143"/>
        <v>0</v>
      </c>
      <c r="AF235" s="140"/>
      <c r="AG235" s="309">
        <f t="shared" ref="AG235" si="1231">$Y235*$Z235*AF235/1000000+2*AF235*$AS235*$AT235/1000000</f>
        <v>0</v>
      </c>
      <c r="AH235" s="140"/>
      <c r="AI235" s="309">
        <f t="shared" ref="AI235" si="1232">$Y235*$Z235*AH235/1000000+2*AH235*$AS235*$AT235/1000000</f>
        <v>0</v>
      </c>
      <c r="AJ235" s="282">
        <v>1</v>
      </c>
      <c r="AK235" s="309">
        <f t="shared" ref="AK235" si="1233">$Y235*$Z235*AJ235/1000000+2*AJ235*$AS235*$AT235/1000000</f>
        <v>0.78436799999999995</v>
      </c>
      <c r="AL235" s="132"/>
      <c r="AM235" s="309">
        <f t="shared" ref="AM235" si="1234">$Y235*$Z235*AL235/1000000+2*AL235*$AS235*$AT235/1000000</f>
        <v>0</v>
      </c>
      <c r="AN235" s="156"/>
      <c r="AO235" s="309">
        <f t="shared" ref="AO235" si="1235">$Y235*$Z235*AN235/1000000+2*AN235*$AS235*$AT235/1000000</f>
        <v>0</v>
      </c>
      <c r="AP235" s="316">
        <f t="shared" si="1047"/>
        <v>1</v>
      </c>
      <c r="AQ235" s="312">
        <f t="shared" si="1048"/>
        <v>0.78436799999999995</v>
      </c>
      <c r="AR235" s="23">
        <v>0.665968</v>
      </c>
      <c r="AS235" s="42">
        <f t="shared" si="1135"/>
        <v>740</v>
      </c>
      <c r="AT235" s="40">
        <v>80</v>
      </c>
      <c r="AU235" s="42">
        <f t="shared" si="1149"/>
        <v>2</v>
      </c>
      <c r="AV235" s="43">
        <f t="shared" si="1155"/>
        <v>0.11840000000000001</v>
      </c>
      <c r="AW235" s="44">
        <v>7024</v>
      </c>
      <c r="AX235" s="32" t="s">
        <v>279</v>
      </c>
      <c r="BB235" s="3">
        <f t="shared" si="1142"/>
        <v>1.48</v>
      </c>
    </row>
    <row r="236" spans="1:54" x14ac:dyDescent="0.25">
      <c r="A236" s="37" t="s">
        <v>247</v>
      </c>
      <c r="B236" s="37"/>
      <c r="C236" s="38">
        <v>640</v>
      </c>
      <c r="D236" s="38">
        <v>960</v>
      </c>
      <c r="E236" s="141">
        <v>1</v>
      </c>
      <c r="F236" s="285"/>
      <c r="G236" s="309">
        <f t="shared" si="1074"/>
        <v>0</v>
      </c>
      <c r="H236" s="300"/>
      <c r="I236" s="309">
        <f t="shared" si="1026"/>
        <v>0</v>
      </c>
      <c r="J236" s="140"/>
      <c r="K236" s="309">
        <f t="shared" si="1027"/>
        <v>0</v>
      </c>
      <c r="L236" s="140"/>
      <c r="M236" s="309">
        <f t="shared" si="1028"/>
        <v>0</v>
      </c>
      <c r="N236" s="282">
        <v>1</v>
      </c>
      <c r="O236" s="309">
        <f t="shared" si="1029"/>
        <v>0.61439999999999995</v>
      </c>
      <c r="P236" s="132"/>
      <c r="Q236" s="309">
        <f t="shared" si="1030"/>
        <v>0</v>
      </c>
      <c r="R236" s="156"/>
      <c r="S236" s="309">
        <f t="shared" si="1031"/>
        <v>0</v>
      </c>
      <c r="T236" s="316">
        <f t="shared" si="1040"/>
        <v>1</v>
      </c>
      <c r="U236" s="312">
        <f t="shared" si="1041"/>
        <v>0.61439999999999995</v>
      </c>
      <c r="V236" s="319">
        <f t="shared" si="1032"/>
        <v>0</v>
      </c>
      <c r="W236" s="149">
        <f t="shared" si="1033"/>
        <v>0</v>
      </c>
      <c r="X236" s="123">
        <f t="shared" si="1020"/>
        <v>0.61439999999999995</v>
      </c>
      <c r="Y236" s="24">
        <v>778</v>
      </c>
      <c r="Z236" s="24">
        <v>1028</v>
      </c>
      <c r="AA236" s="25">
        <v>1</v>
      </c>
      <c r="AB236" s="285"/>
      <c r="AC236" s="309">
        <f t="shared" si="1143"/>
        <v>0</v>
      </c>
      <c r="AD236" s="300"/>
      <c r="AE236" s="309">
        <f t="shared" si="1143"/>
        <v>0</v>
      </c>
      <c r="AF236" s="140"/>
      <c r="AG236" s="309">
        <f t="shared" ref="AG236" si="1236">$Y236*$Z236*AF236/1000000+2*AF236*$AS236*$AT236/1000000</f>
        <v>0</v>
      </c>
      <c r="AH236" s="140"/>
      <c r="AI236" s="309">
        <f t="shared" ref="AI236" si="1237">$Y236*$Z236*AH236/1000000+2*AH236*$AS236*$AT236/1000000</f>
        <v>0</v>
      </c>
      <c r="AJ236" s="282">
        <v>1</v>
      </c>
      <c r="AK236" s="309">
        <f t="shared" ref="AK236" si="1238">$Y236*$Z236*AJ236/1000000+2*AJ236*$AS236*$AT236/1000000</f>
        <v>0.91818400000000011</v>
      </c>
      <c r="AL236" s="132"/>
      <c r="AM236" s="309">
        <f t="shared" ref="AM236" si="1239">$Y236*$Z236*AL236/1000000+2*AL236*$AS236*$AT236/1000000</f>
        <v>0</v>
      </c>
      <c r="AN236" s="156"/>
      <c r="AO236" s="309">
        <f t="shared" ref="AO236" si="1240">$Y236*$Z236*AN236/1000000+2*AN236*$AS236*$AT236/1000000</f>
        <v>0</v>
      </c>
      <c r="AP236" s="316">
        <f t="shared" si="1047"/>
        <v>1</v>
      </c>
      <c r="AQ236" s="312">
        <f t="shared" si="1048"/>
        <v>0.91818400000000011</v>
      </c>
      <c r="AR236" s="23">
        <v>0.79978400000000005</v>
      </c>
      <c r="AS236" s="42">
        <f t="shared" si="1135"/>
        <v>740</v>
      </c>
      <c r="AT236" s="40">
        <v>80</v>
      </c>
      <c r="AU236" s="42">
        <f t="shared" si="1149"/>
        <v>2</v>
      </c>
      <c r="AV236" s="43">
        <f t="shared" si="1155"/>
        <v>0.11840000000000001</v>
      </c>
      <c r="AW236" s="44">
        <v>7024</v>
      </c>
      <c r="AX236" s="32" t="s">
        <v>279</v>
      </c>
      <c r="BB236" s="3">
        <f t="shared" si="1142"/>
        <v>1.48</v>
      </c>
    </row>
    <row r="237" spans="1:54" x14ac:dyDescent="0.25">
      <c r="A237" s="37" t="s">
        <v>248</v>
      </c>
      <c r="B237" s="37"/>
      <c r="C237" s="38">
        <v>640</v>
      </c>
      <c r="D237" s="38">
        <v>2580</v>
      </c>
      <c r="E237" s="141">
        <v>3</v>
      </c>
      <c r="F237" s="285"/>
      <c r="G237" s="309">
        <f t="shared" si="1074"/>
        <v>0</v>
      </c>
      <c r="H237" s="300"/>
      <c r="I237" s="309">
        <f t="shared" si="1026"/>
        <v>0</v>
      </c>
      <c r="J237" s="140"/>
      <c r="K237" s="309">
        <f t="shared" si="1027"/>
        <v>0</v>
      </c>
      <c r="L237" s="140"/>
      <c r="M237" s="309">
        <f t="shared" si="1028"/>
        <v>0</v>
      </c>
      <c r="N237" s="282">
        <v>1</v>
      </c>
      <c r="O237" s="309">
        <f t="shared" si="1029"/>
        <v>1.6512</v>
      </c>
      <c r="P237" s="132">
        <v>2</v>
      </c>
      <c r="Q237" s="309">
        <f t="shared" si="1030"/>
        <v>3.3024</v>
      </c>
      <c r="R237" s="156"/>
      <c r="S237" s="309">
        <f t="shared" si="1031"/>
        <v>0</v>
      </c>
      <c r="T237" s="316">
        <f t="shared" si="1040"/>
        <v>3</v>
      </c>
      <c r="U237" s="312">
        <f t="shared" si="1041"/>
        <v>4.9535999999999998</v>
      </c>
      <c r="V237" s="319">
        <f t="shared" si="1032"/>
        <v>0</v>
      </c>
      <c r="W237" s="149">
        <f t="shared" si="1033"/>
        <v>0</v>
      </c>
      <c r="X237" s="123">
        <f t="shared" si="1020"/>
        <v>4.9535999999999998</v>
      </c>
      <c r="Y237" s="24">
        <v>778</v>
      </c>
      <c r="Z237" s="24">
        <v>2648</v>
      </c>
      <c r="AA237" s="25">
        <v>3</v>
      </c>
      <c r="AB237" s="285"/>
      <c r="AC237" s="309">
        <f t="shared" si="1143"/>
        <v>0</v>
      </c>
      <c r="AD237" s="300"/>
      <c r="AE237" s="309">
        <f t="shared" si="1143"/>
        <v>0</v>
      </c>
      <c r="AF237" s="140"/>
      <c r="AG237" s="309">
        <f t="shared" ref="AG237" si="1241">$Y237*$Z237*AF237/1000000+2*AF237*$AS237*$AT237/1000000</f>
        <v>0</v>
      </c>
      <c r="AH237" s="140"/>
      <c r="AI237" s="309">
        <f t="shared" ref="AI237" si="1242">$Y237*$Z237*AH237/1000000+2*AH237*$AS237*$AT237/1000000</f>
        <v>0</v>
      </c>
      <c r="AJ237" s="282">
        <v>1</v>
      </c>
      <c r="AK237" s="309">
        <f t="shared" ref="AK237" si="1243">$Y237*$Z237*AJ237/1000000+2*AJ237*$AS237*$AT237/1000000</f>
        <v>2.178544</v>
      </c>
      <c r="AL237" s="132">
        <v>2</v>
      </c>
      <c r="AM237" s="309">
        <f t="shared" ref="AM237" si="1244">$Y237*$Z237*AL237/1000000+2*AL237*$AS237*$AT237/1000000</f>
        <v>4.3570880000000001</v>
      </c>
      <c r="AN237" s="156"/>
      <c r="AO237" s="309">
        <f t="shared" ref="AO237" si="1245">$Y237*$Z237*AN237/1000000+2*AN237*$AS237*$AT237/1000000</f>
        <v>0</v>
      </c>
      <c r="AP237" s="316">
        <f t="shared" si="1047"/>
        <v>3</v>
      </c>
      <c r="AQ237" s="312">
        <f t="shared" si="1048"/>
        <v>6.5356319999999997</v>
      </c>
      <c r="AR237" s="23">
        <v>6.1804319999999997</v>
      </c>
      <c r="AS237" s="42">
        <f t="shared" si="1135"/>
        <v>740</v>
      </c>
      <c r="AT237" s="40">
        <v>80</v>
      </c>
      <c r="AU237" s="42">
        <f t="shared" si="1149"/>
        <v>6</v>
      </c>
      <c r="AV237" s="43">
        <f t="shared" si="1155"/>
        <v>0.35520000000000002</v>
      </c>
      <c r="AW237" s="44">
        <v>7024</v>
      </c>
      <c r="AX237" s="32" t="s">
        <v>279</v>
      </c>
      <c r="BB237" s="3">
        <f t="shared" si="1142"/>
        <v>4.4400000000000004</v>
      </c>
    </row>
    <row r="238" spans="1:54" x14ac:dyDescent="0.25">
      <c r="A238" s="37" t="s">
        <v>249</v>
      </c>
      <c r="B238" s="37"/>
      <c r="C238" s="38">
        <v>640</v>
      </c>
      <c r="D238" s="38">
        <v>710</v>
      </c>
      <c r="E238" s="141">
        <v>1</v>
      </c>
      <c r="F238" s="285"/>
      <c r="G238" s="309">
        <f t="shared" si="1074"/>
        <v>0</v>
      </c>
      <c r="H238" s="300"/>
      <c r="I238" s="309">
        <f t="shared" si="1026"/>
        <v>0</v>
      </c>
      <c r="J238" s="140"/>
      <c r="K238" s="309">
        <f t="shared" si="1027"/>
        <v>0</v>
      </c>
      <c r="L238" s="140"/>
      <c r="M238" s="309">
        <f t="shared" si="1028"/>
        <v>0</v>
      </c>
      <c r="N238" s="282">
        <v>1</v>
      </c>
      <c r="O238" s="309">
        <f t="shared" si="1029"/>
        <v>0.45440000000000003</v>
      </c>
      <c r="P238" s="132"/>
      <c r="Q238" s="309">
        <f t="shared" si="1030"/>
        <v>0</v>
      </c>
      <c r="R238" s="156"/>
      <c r="S238" s="309">
        <f t="shared" si="1031"/>
        <v>0</v>
      </c>
      <c r="T238" s="316">
        <f t="shared" si="1040"/>
        <v>1</v>
      </c>
      <c r="U238" s="312">
        <f t="shared" si="1041"/>
        <v>0.45440000000000003</v>
      </c>
      <c r="V238" s="319">
        <f t="shared" si="1032"/>
        <v>0</v>
      </c>
      <c r="W238" s="149">
        <f t="shared" si="1033"/>
        <v>0</v>
      </c>
      <c r="X238" s="123">
        <f t="shared" si="1020"/>
        <v>0.45440000000000003</v>
      </c>
      <c r="Y238" s="24">
        <v>778</v>
      </c>
      <c r="Z238" s="24">
        <v>778</v>
      </c>
      <c r="AA238" s="25">
        <v>1</v>
      </c>
      <c r="AB238" s="285"/>
      <c r="AC238" s="309">
        <f t="shared" si="1143"/>
        <v>0</v>
      </c>
      <c r="AD238" s="300"/>
      <c r="AE238" s="309">
        <f t="shared" si="1143"/>
        <v>0</v>
      </c>
      <c r="AF238" s="140"/>
      <c r="AG238" s="309">
        <f t="shared" ref="AG238" si="1246">$Y238*$Z238*AF238/1000000+2*AF238*$AS238*$AT238/1000000</f>
        <v>0</v>
      </c>
      <c r="AH238" s="140"/>
      <c r="AI238" s="309">
        <f t="shared" ref="AI238" si="1247">$Y238*$Z238*AH238/1000000+2*AH238*$AS238*$AT238/1000000</f>
        <v>0</v>
      </c>
      <c r="AJ238" s="282">
        <v>1</v>
      </c>
      <c r="AK238" s="309">
        <f t="shared" ref="AK238" si="1248">$Y238*$Z238*AJ238/1000000+2*AJ238*$AS238*$AT238/1000000</f>
        <v>0.72368399999999999</v>
      </c>
      <c r="AL238" s="132"/>
      <c r="AM238" s="309">
        <f t="shared" ref="AM238" si="1249">$Y238*$Z238*AL238/1000000+2*AL238*$AS238*$AT238/1000000</f>
        <v>0</v>
      </c>
      <c r="AN238" s="156"/>
      <c r="AO238" s="309">
        <f t="shared" ref="AO238" si="1250">$Y238*$Z238*AN238/1000000+2*AN238*$AS238*$AT238/1000000</f>
        <v>0</v>
      </c>
      <c r="AP238" s="316">
        <f t="shared" si="1047"/>
        <v>1</v>
      </c>
      <c r="AQ238" s="312">
        <f t="shared" si="1048"/>
        <v>0.72368399999999999</v>
      </c>
      <c r="AR238" s="23">
        <v>0.60528400000000004</v>
      </c>
      <c r="AS238" s="42">
        <f t="shared" si="1135"/>
        <v>740</v>
      </c>
      <c r="AT238" s="40">
        <v>80</v>
      </c>
      <c r="AU238" s="42">
        <f t="shared" si="1149"/>
        <v>2</v>
      </c>
      <c r="AV238" s="43">
        <f t="shared" si="1155"/>
        <v>0.11840000000000001</v>
      </c>
      <c r="AW238" s="44">
        <v>7024</v>
      </c>
      <c r="AX238" s="32" t="s">
        <v>279</v>
      </c>
      <c r="BB238" s="3">
        <f t="shared" si="1142"/>
        <v>1.48</v>
      </c>
    </row>
    <row r="239" spans="1:54" x14ac:dyDescent="0.25">
      <c r="A239" s="37" t="s">
        <v>250</v>
      </c>
      <c r="B239" s="37"/>
      <c r="C239" s="38">
        <v>640</v>
      </c>
      <c r="D239" s="38">
        <v>1700</v>
      </c>
      <c r="E239" s="141">
        <v>1</v>
      </c>
      <c r="F239" s="285"/>
      <c r="G239" s="309">
        <f t="shared" si="1074"/>
        <v>0</v>
      </c>
      <c r="H239" s="300"/>
      <c r="I239" s="309">
        <f t="shared" si="1026"/>
        <v>0</v>
      </c>
      <c r="J239" s="140"/>
      <c r="K239" s="309">
        <f t="shared" si="1027"/>
        <v>0</v>
      </c>
      <c r="L239" s="140"/>
      <c r="M239" s="309">
        <f t="shared" si="1028"/>
        <v>0</v>
      </c>
      <c r="N239" s="282">
        <v>1</v>
      </c>
      <c r="O239" s="309">
        <f t="shared" si="1029"/>
        <v>1.0880000000000001</v>
      </c>
      <c r="P239" s="132"/>
      <c r="Q239" s="309">
        <f t="shared" si="1030"/>
        <v>0</v>
      </c>
      <c r="R239" s="156"/>
      <c r="S239" s="309">
        <f t="shared" si="1031"/>
        <v>0</v>
      </c>
      <c r="T239" s="316">
        <f t="shared" si="1040"/>
        <v>1</v>
      </c>
      <c r="U239" s="312">
        <f t="shared" si="1041"/>
        <v>1.0880000000000001</v>
      </c>
      <c r="V239" s="319">
        <f t="shared" si="1032"/>
        <v>0</v>
      </c>
      <c r="W239" s="149">
        <f t="shared" si="1033"/>
        <v>0</v>
      </c>
      <c r="X239" s="123">
        <f t="shared" si="1020"/>
        <v>1.0880000000000001</v>
      </c>
      <c r="Y239" s="24">
        <v>778</v>
      </c>
      <c r="Z239" s="24">
        <v>1768</v>
      </c>
      <c r="AA239" s="25">
        <v>1</v>
      </c>
      <c r="AB239" s="285"/>
      <c r="AC239" s="309">
        <f t="shared" si="1143"/>
        <v>0</v>
      </c>
      <c r="AD239" s="300"/>
      <c r="AE239" s="309">
        <f t="shared" si="1143"/>
        <v>0</v>
      </c>
      <c r="AF239" s="140"/>
      <c r="AG239" s="309">
        <f t="shared" ref="AG239" si="1251">$Y239*$Z239*AF239/1000000+2*AF239*$AS239*$AT239/1000000</f>
        <v>0</v>
      </c>
      <c r="AH239" s="140"/>
      <c r="AI239" s="309">
        <f t="shared" ref="AI239" si="1252">$Y239*$Z239*AH239/1000000+2*AH239*$AS239*$AT239/1000000</f>
        <v>0</v>
      </c>
      <c r="AJ239" s="282">
        <v>1</v>
      </c>
      <c r="AK239" s="309">
        <f t="shared" ref="AK239" si="1253">$Y239*$Z239*AJ239/1000000+2*AJ239*$AS239*$AT239/1000000</f>
        <v>1.4939040000000001</v>
      </c>
      <c r="AL239" s="132"/>
      <c r="AM239" s="309">
        <f t="shared" ref="AM239" si="1254">$Y239*$Z239*AL239/1000000+2*AL239*$AS239*$AT239/1000000</f>
        <v>0</v>
      </c>
      <c r="AN239" s="156"/>
      <c r="AO239" s="309">
        <f t="shared" ref="AO239" si="1255">$Y239*$Z239*AN239/1000000+2*AN239*$AS239*$AT239/1000000</f>
        <v>0</v>
      </c>
      <c r="AP239" s="316">
        <f t="shared" si="1047"/>
        <v>1</v>
      </c>
      <c r="AQ239" s="312">
        <f t="shared" si="1048"/>
        <v>1.4939040000000001</v>
      </c>
      <c r="AR239" s="23">
        <v>1.3755040000000001</v>
      </c>
      <c r="AS239" s="42">
        <f t="shared" si="1135"/>
        <v>740</v>
      </c>
      <c r="AT239" s="40">
        <v>80</v>
      </c>
      <c r="AU239" s="42">
        <f t="shared" si="1149"/>
        <v>2</v>
      </c>
      <c r="AV239" s="43">
        <f t="shared" si="1155"/>
        <v>0.11840000000000001</v>
      </c>
      <c r="AW239" s="44">
        <v>7024</v>
      </c>
      <c r="AX239" s="32" t="s">
        <v>279</v>
      </c>
      <c r="BB239" s="3">
        <f t="shared" si="1142"/>
        <v>1.48</v>
      </c>
    </row>
    <row r="240" spans="1:54" x14ac:dyDescent="0.25">
      <c r="A240" s="37" t="s">
        <v>251</v>
      </c>
      <c r="B240" s="37"/>
      <c r="C240" s="38">
        <v>640</v>
      </c>
      <c r="D240" s="38">
        <v>910</v>
      </c>
      <c r="E240" s="141">
        <v>2</v>
      </c>
      <c r="F240" s="285"/>
      <c r="G240" s="309">
        <f t="shared" si="1074"/>
        <v>0</v>
      </c>
      <c r="H240" s="300"/>
      <c r="I240" s="309">
        <f t="shared" si="1026"/>
        <v>0</v>
      </c>
      <c r="J240" s="140"/>
      <c r="K240" s="309">
        <f t="shared" si="1027"/>
        <v>0</v>
      </c>
      <c r="L240" s="140"/>
      <c r="M240" s="309">
        <f t="shared" si="1028"/>
        <v>0</v>
      </c>
      <c r="N240" s="282">
        <v>1</v>
      </c>
      <c r="O240" s="309">
        <f t="shared" si="1029"/>
        <v>0.58240000000000003</v>
      </c>
      <c r="P240" s="132"/>
      <c r="Q240" s="309">
        <f t="shared" si="1030"/>
        <v>0</v>
      </c>
      <c r="R240" s="156">
        <v>1</v>
      </c>
      <c r="S240" s="309">
        <f t="shared" si="1031"/>
        <v>0.58240000000000003</v>
      </c>
      <c r="T240" s="316">
        <f t="shared" si="1040"/>
        <v>2</v>
      </c>
      <c r="U240" s="312">
        <f t="shared" si="1041"/>
        <v>1.1648000000000001</v>
      </c>
      <c r="V240" s="319">
        <f t="shared" si="1032"/>
        <v>0</v>
      </c>
      <c r="W240" s="149">
        <f t="shared" si="1033"/>
        <v>0</v>
      </c>
      <c r="X240" s="123">
        <f t="shared" si="1020"/>
        <v>1.1648000000000001</v>
      </c>
      <c r="Y240" s="24">
        <v>778</v>
      </c>
      <c r="Z240" s="24">
        <v>978</v>
      </c>
      <c r="AA240" s="25">
        <v>2</v>
      </c>
      <c r="AB240" s="285"/>
      <c r="AC240" s="309">
        <f t="shared" si="1143"/>
        <v>0</v>
      </c>
      <c r="AD240" s="300"/>
      <c r="AE240" s="309">
        <f t="shared" si="1143"/>
        <v>0</v>
      </c>
      <c r="AF240" s="140"/>
      <c r="AG240" s="309">
        <f t="shared" ref="AG240" si="1256">$Y240*$Z240*AF240/1000000+2*AF240*$AS240*$AT240/1000000</f>
        <v>0</v>
      </c>
      <c r="AH240" s="140"/>
      <c r="AI240" s="309">
        <f t="shared" ref="AI240" si="1257">$Y240*$Z240*AH240/1000000+2*AH240*$AS240*$AT240/1000000</f>
        <v>0</v>
      </c>
      <c r="AJ240" s="282">
        <v>1</v>
      </c>
      <c r="AK240" s="309">
        <f t="shared" ref="AK240" si="1258">$Y240*$Z240*AJ240/1000000+2*AJ240*$AS240*$AT240/1000000</f>
        <v>0.87928399999999995</v>
      </c>
      <c r="AL240" s="132"/>
      <c r="AM240" s="309">
        <f t="shared" ref="AM240" si="1259">$Y240*$Z240*AL240/1000000+2*AL240*$AS240*$AT240/1000000</f>
        <v>0</v>
      </c>
      <c r="AN240" s="156">
        <v>1</v>
      </c>
      <c r="AO240" s="309">
        <f t="shared" ref="AO240" si="1260">$Y240*$Z240*AN240/1000000+2*AN240*$AS240*$AT240/1000000</f>
        <v>0.87928399999999995</v>
      </c>
      <c r="AP240" s="316">
        <f t="shared" si="1047"/>
        <v>2</v>
      </c>
      <c r="AQ240" s="312">
        <f t="shared" si="1048"/>
        <v>1.7585679999999999</v>
      </c>
      <c r="AR240" s="23">
        <v>1.521768</v>
      </c>
      <c r="AS240" s="42">
        <f t="shared" si="1135"/>
        <v>740</v>
      </c>
      <c r="AT240" s="40">
        <v>80</v>
      </c>
      <c r="AU240" s="42">
        <f t="shared" si="1149"/>
        <v>4</v>
      </c>
      <c r="AV240" s="43">
        <f t="shared" si="1155"/>
        <v>0.23680000000000001</v>
      </c>
      <c r="AW240" s="44">
        <v>7024</v>
      </c>
      <c r="AX240" s="32" t="s">
        <v>279</v>
      </c>
      <c r="BB240" s="3">
        <f t="shared" si="1142"/>
        <v>2.96</v>
      </c>
    </row>
    <row r="241" spans="1:54" x14ac:dyDescent="0.25">
      <c r="A241" s="37" t="s">
        <v>252</v>
      </c>
      <c r="B241" s="37"/>
      <c r="C241" s="38">
        <v>640</v>
      </c>
      <c r="D241" s="38">
        <v>3320</v>
      </c>
      <c r="E241" s="141">
        <v>1</v>
      </c>
      <c r="F241" s="285"/>
      <c r="G241" s="309">
        <f t="shared" si="1074"/>
        <v>0</v>
      </c>
      <c r="H241" s="300"/>
      <c r="I241" s="309">
        <f t="shared" si="1026"/>
        <v>0</v>
      </c>
      <c r="J241" s="140">
        <v>1</v>
      </c>
      <c r="K241" s="309">
        <f t="shared" si="1027"/>
        <v>2.1248</v>
      </c>
      <c r="L241" s="140"/>
      <c r="M241" s="309">
        <f t="shared" si="1028"/>
        <v>0</v>
      </c>
      <c r="N241" s="282"/>
      <c r="O241" s="309">
        <f t="shared" si="1029"/>
        <v>0</v>
      </c>
      <c r="P241" s="132"/>
      <c r="Q241" s="309">
        <f t="shared" si="1030"/>
        <v>0</v>
      </c>
      <c r="R241" s="156"/>
      <c r="S241" s="309">
        <f t="shared" si="1031"/>
        <v>0</v>
      </c>
      <c r="T241" s="316">
        <f t="shared" si="1040"/>
        <v>1</v>
      </c>
      <c r="U241" s="312">
        <f t="shared" si="1041"/>
        <v>2.1248</v>
      </c>
      <c r="V241" s="319">
        <f t="shared" si="1032"/>
        <v>0</v>
      </c>
      <c r="W241" s="149">
        <f t="shared" si="1033"/>
        <v>0</v>
      </c>
      <c r="X241" s="123">
        <f t="shared" si="1020"/>
        <v>2.1248</v>
      </c>
      <c r="Y241" s="24">
        <v>778</v>
      </c>
      <c r="Z241" s="24">
        <v>3388</v>
      </c>
      <c r="AA241" s="25">
        <v>1</v>
      </c>
      <c r="AB241" s="285"/>
      <c r="AC241" s="309">
        <f t="shared" si="1143"/>
        <v>0</v>
      </c>
      <c r="AD241" s="300"/>
      <c r="AE241" s="309">
        <f t="shared" si="1143"/>
        <v>0</v>
      </c>
      <c r="AF241" s="140">
        <v>1</v>
      </c>
      <c r="AG241" s="309">
        <f t="shared" ref="AG241" si="1261">$Y241*$Z241*AF241/1000000+2*AF241*$AS241*$AT241/1000000</f>
        <v>2.754264</v>
      </c>
      <c r="AH241" s="140"/>
      <c r="AI241" s="309">
        <f t="shared" ref="AI241" si="1262">$Y241*$Z241*AH241/1000000+2*AH241*$AS241*$AT241/1000000</f>
        <v>0</v>
      </c>
      <c r="AJ241" s="282"/>
      <c r="AK241" s="309">
        <f t="shared" ref="AK241" si="1263">$Y241*$Z241*AJ241/1000000+2*AJ241*$AS241*$AT241/1000000</f>
        <v>0</v>
      </c>
      <c r="AL241" s="132"/>
      <c r="AM241" s="309">
        <f t="shared" ref="AM241" si="1264">$Y241*$Z241*AL241/1000000+2*AL241*$AS241*$AT241/1000000</f>
        <v>0</v>
      </c>
      <c r="AN241" s="156"/>
      <c r="AO241" s="309">
        <f t="shared" ref="AO241" si="1265">$Y241*$Z241*AN241/1000000+2*AN241*$AS241*$AT241/1000000</f>
        <v>0</v>
      </c>
      <c r="AP241" s="316">
        <f t="shared" si="1047"/>
        <v>1</v>
      </c>
      <c r="AQ241" s="312">
        <f t="shared" si="1048"/>
        <v>2.754264</v>
      </c>
      <c r="AR241" s="23">
        <v>2.6358640000000002</v>
      </c>
      <c r="AS241" s="42">
        <f t="shared" si="1135"/>
        <v>740</v>
      </c>
      <c r="AT241" s="40">
        <v>80</v>
      </c>
      <c r="AU241" s="42">
        <f t="shared" si="1149"/>
        <v>2</v>
      </c>
      <c r="AV241" s="43">
        <f t="shared" si="1155"/>
        <v>0.11840000000000001</v>
      </c>
      <c r="AW241" s="44">
        <v>7024</v>
      </c>
      <c r="AX241" s="32" t="s">
        <v>279</v>
      </c>
      <c r="BB241" s="3">
        <f t="shared" si="1142"/>
        <v>1.48</v>
      </c>
    </row>
    <row r="242" spans="1:54" x14ac:dyDescent="0.25">
      <c r="A242" s="37" t="s">
        <v>253</v>
      </c>
      <c r="B242" s="37"/>
      <c r="C242" s="38">
        <v>640</v>
      </c>
      <c r="D242" s="38">
        <v>638</v>
      </c>
      <c r="E242" s="141">
        <v>1</v>
      </c>
      <c r="F242" s="285"/>
      <c r="G242" s="309">
        <f t="shared" si="1074"/>
        <v>0</v>
      </c>
      <c r="H242" s="300"/>
      <c r="I242" s="309">
        <f t="shared" si="1026"/>
        <v>0</v>
      </c>
      <c r="J242" s="140"/>
      <c r="K242" s="309">
        <f t="shared" si="1027"/>
        <v>0</v>
      </c>
      <c r="L242" s="140"/>
      <c r="M242" s="309">
        <f t="shared" si="1028"/>
        <v>0</v>
      </c>
      <c r="N242" s="282">
        <v>1</v>
      </c>
      <c r="O242" s="309">
        <f t="shared" si="1029"/>
        <v>0.40832000000000002</v>
      </c>
      <c r="P242" s="132"/>
      <c r="Q242" s="309">
        <f t="shared" si="1030"/>
        <v>0</v>
      </c>
      <c r="R242" s="156"/>
      <c r="S242" s="309">
        <f t="shared" si="1031"/>
        <v>0</v>
      </c>
      <c r="T242" s="316">
        <f t="shared" si="1040"/>
        <v>1</v>
      </c>
      <c r="U242" s="312">
        <f t="shared" si="1041"/>
        <v>0.40832000000000002</v>
      </c>
      <c r="V242" s="319">
        <f t="shared" si="1032"/>
        <v>0</v>
      </c>
      <c r="W242" s="149">
        <f t="shared" si="1033"/>
        <v>0</v>
      </c>
      <c r="X242" s="123">
        <f t="shared" si="1020"/>
        <v>0.40832000000000002</v>
      </c>
      <c r="Y242" s="24">
        <v>778</v>
      </c>
      <c r="Z242" s="24">
        <v>706</v>
      </c>
      <c r="AA242" s="25">
        <v>1</v>
      </c>
      <c r="AB242" s="285"/>
      <c r="AC242" s="309">
        <f t="shared" si="1143"/>
        <v>0</v>
      </c>
      <c r="AD242" s="300"/>
      <c r="AE242" s="309">
        <f t="shared" si="1143"/>
        <v>0</v>
      </c>
      <c r="AF242" s="140"/>
      <c r="AG242" s="309">
        <f t="shared" ref="AG242" si="1266">$Y242*$Z242*AF242/1000000+2*AF242*$AS242*$AT242/1000000</f>
        <v>0</v>
      </c>
      <c r="AH242" s="140"/>
      <c r="AI242" s="309">
        <f t="shared" ref="AI242" si="1267">$Y242*$Z242*AH242/1000000+2*AH242*$AS242*$AT242/1000000</f>
        <v>0</v>
      </c>
      <c r="AJ242" s="282">
        <v>1</v>
      </c>
      <c r="AK242" s="309">
        <f t="shared" ref="AK242" si="1268">$Y242*$Z242*AJ242/1000000+2*AJ242*$AS242*$AT242/1000000</f>
        <v>0.66766799999999993</v>
      </c>
      <c r="AL242" s="132"/>
      <c r="AM242" s="309">
        <f t="shared" ref="AM242" si="1269">$Y242*$Z242*AL242/1000000+2*AL242*$AS242*$AT242/1000000</f>
        <v>0</v>
      </c>
      <c r="AN242" s="156"/>
      <c r="AO242" s="309">
        <f t="shared" ref="AO242" si="1270">$Y242*$Z242*AN242/1000000+2*AN242*$AS242*$AT242/1000000</f>
        <v>0</v>
      </c>
      <c r="AP242" s="316">
        <f t="shared" si="1047"/>
        <v>1</v>
      </c>
      <c r="AQ242" s="312">
        <f t="shared" si="1048"/>
        <v>0.66766799999999993</v>
      </c>
      <c r="AR242" s="23">
        <v>0.54926799999999998</v>
      </c>
      <c r="AS242" s="42">
        <f t="shared" si="1135"/>
        <v>740</v>
      </c>
      <c r="AT242" s="40">
        <v>80</v>
      </c>
      <c r="AU242" s="42">
        <f t="shared" si="1149"/>
        <v>2</v>
      </c>
      <c r="AV242" s="43">
        <f t="shared" si="1155"/>
        <v>0.11840000000000001</v>
      </c>
      <c r="AW242" s="44">
        <v>7024</v>
      </c>
      <c r="AX242" s="32" t="s">
        <v>279</v>
      </c>
      <c r="BB242" s="3">
        <f t="shared" si="1142"/>
        <v>1.48</v>
      </c>
    </row>
    <row r="243" spans="1:54" x14ac:dyDescent="0.25">
      <c r="A243" s="37" t="s">
        <v>254</v>
      </c>
      <c r="B243" s="37"/>
      <c r="C243" s="38">
        <v>640</v>
      </c>
      <c r="D243" s="38">
        <v>878</v>
      </c>
      <c r="E243" s="141">
        <v>1</v>
      </c>
      <c r="F243" s="285"/>
      <c r="G243" s="309">
        <f t="shared" si="1074"/>
        <v>0</v>
      </c>
      <c r="H243" s="300"/>
      <c r="I243" s="309">
        <f t="shared" si="1026"/>
        <v>0</v>
      </c>
      <c r="J243" s="140"/>
      <c r="K243" s="309">
        <f t="shared" si="1027"/>
        <v>0</v>
      </c>
      <c r="L243" s="140"/>
      <c r="M243" s="309">
        <f t="shared" si="1028"/>
        <v>0</v>
      </c>
      <c r="N243" s="282"/>
      <c r="O243" s="309">
        <f t="shared" si="1029"/>
        <v>0</v>
      </c>
      <c r="P243" s="132">
        <v>1</v>
      </c>
      <c r="Q243" s="309">
        <f t="shared" si="1030"/>
        <v>0.56191999999999998</v>
      </c>
      <c r="R243" s="156"/>
      <c r="S243" s="309">
        <f t="shared" si="1031"/>
        <v>0</v>
      </c>
      <c r="T243" s="316">
        <f t="shared" si="1040"/>
        <v>1</v>
      </c>
      <c r="U243" s="312">
        <f t="shared" si="1041"/>
        <v>0.56191999999999998</v>
      </c>
      <c r="V243" s="319">
        <f t="shared" si="1032"/>
        <v>0</v>
      </c>
      <c r="W243" s="149">
        <f t="shared" si="1033"/>
        <v>0</v>
      </c>
      <c r="X243" s="123">
        <f t="shared" si="1020"/>
        <v>0.56191999999999998</v>
      </c>
      <c r="Y243" s="24">
        <v>778</v>
      </c>
      <c r="Z243" s="24">
        <v>946</v>
      </c>
      <c r="AA243" s="25">
        <v>1</v>
      </c>
      <c r="AB243" s="285"/>
      <c r="AC243" s="309">
        <f t="shared" si="1143"/>
        <v>0</v>
      </c>
      <c r="AD243" s="300"/>
      <c r="AE243" s="309">
        <f t="shared" si="1143"/>
        <v>0</v>
      </c>
      <c r="AF243" s="140"/>
      <c r="AG243" s="309">
        <f t="shared" ref="AG243" si="1271">$Y243*$Z243*AF243/1000000+2*AF243*$AS243*$AT243/1000000</f>
        <v>0</v>
      </c>
      <c r="AH243" s="140"/>
      <c r="AI243" s="309">
        <f t="shared" ref="AI243" si="1272">$Y243*$Z243*AH243/1000000+2*AH243*$AS243*$AT243/1000000</f>
        <v>0</v>
      </c>
      <c r="AJ243" s="282"/>
      <c r="AK243" s="309">
        <f t="shared" ref="AK243" si="1273">$Y243*$Z243*AJ243/1000000+2*AJ243*$AS243*$AT243/1000000</f>
        <v>0</v>
      </c>
      <c r="AL243" s="132">
        <v>1</v>
      </c>
      <c r="AM243" s="309">
        <f t="shared" ref="AM243" si="1274">$Y243*$Z243*AL243/1000000+2*AL243*$AS243*$AT243/1000000</f>
        <v>0.85438799999999993</v>
      </c>
      <c r="AN243" s="156"/>
      <c r="AO243" s="309">
        <f t="shared" ref="AO243" si="1275">$Y243*$Z243*AN243/1000000+2*AN243*$AS243*$AT243/1000000</f>
        <v>0</v>
      </c>
      <c r="AP243" s="316">
        <f t="shared" si="1047"/>
        <v>1</v>
      </c>
      <c r="AQ243" s="312">
        <f t="shared" si="1048"/>
        <v>0.85438799999999993</v>
      </c>
      <c r="AR243" s="23">
        <v>0.73598799999999998</v>
      </c>
      <c r="AS243" s="42">
        <f t="shared" si="1135"/>
        <v>740</v>
      </c>
      <c r="AT243" s="40">
        <v>80</v>
      </c>
      <c r="AU243" s="42">
        <f t="shared" si="1149"/>
        <v>2</v>
      </c>
      <c r="AV243" s="43">
        <f t="shared" si="1155"/>
        <v>0.11840000000000001</v>
      </c>
      <c r="AW243" s="44">
        <v>7024</v>
      </c>
      <c r="AX243" s="32" t="s">
        <v>279</v>
      </c>
      <c r="BB243" s="3">
        <f t="shared" si="1142"/>
        <v>1.48</v>
      </c>
    </row>
    <row r="244" spans="1:54" x14ac:dyDescent="0.25">
      <c r="A244" s="37" t="s">
        <v>255</v>
      </c>
      <c r="B244" s="37"/>
      <c r="C244" s="38">
        <v>640</v>
      </c>
      <c r="D244" s="38">
        <v>1350</v>
      </c>
      <c r="E244" s="141">
        <v>3</v>
      </c>
      <c r="F244" s="285"/>
      <c r="G244" s="309">
        <f t="shared" si="1074"/>
        <v>0</v>
      </c>
      <c r="H244" s="300"/>
      <c r="I244" s="309">
        <f t="shared" si="1026"/>
        <v>0</v>
      </c>
      <c r="J244" s="140"/>
      <c r="K244" s="309">
        <f t="shared" si="1027"/>
        <v>0</v>
      </c>
      <c r="L244" s="140"/>
      <c r="M244" s="309">
        <f t="shared" si="1028"/>
        <v>0</v>
      </c>
      <c r="N244" s="282"/>
      <c r="O244" s="309">
        <f t="shared" si="1029"/>
        <v>0</v>
      </c>
      <c r="P244" s="132">
        <v>3</v>
      </c>
      <c r="Q244" s="309">
        <f t="shared" si="1030"/>
        <v>2.5920000000000001</v>
      </c>
      <c r="R244" s="156"/>
      <c r="S244" s="309">
        <f t="shared" si="1031"/>
        <v>0</v>
      </c>
      <c r="T244" s="316">
        <f t="shared" si="1040"/>
        <v>3</v>
      </c>
      <c r="U244" s="312">
        <f t="shared" si="1041"/>
        <v>2.5920000000000001</v>
      </c>
      <c r="V244" s="319">
        <f t="shared" si="1032"/>
        <v>0</v>
      </c>
      <c r="W244" s="149">
        <f t="shared" si="1033"/>
        <v>0</v>
      </c>
      <c r="X244" s="123">
        <f t="shared" si="1020"/>
        <v>2.5920000000000001</v>
      </c>
      <c r="Y244" s="24">
        <v>778</v>
      </c>
      <c r="Z244" s="24">
        <v>1418</v>
      </c>
      <c r="AA244" s="25">
        <v>3</v>
      </c>
      <c r="AB244" s="285"/>
      <c r="AC244" s="309">
        <f t="shared" si="1143"/>
        <v>0</v>
      </c>
      <c r="AD244" s="300"/>
      <c r="AE244" s="309">
        <f t="shared" si="1143"/>
        <v>0</v>
      </c>
      <c r="AF244" s="140"/>
      <c r="AG244" s="309">
        <f t="shared" ref="AG244" si="1276">$Y244*$Z244*AF244/1000000+2*AF244*$AS244*$AT244/1000000</f>
        <v>0</v>
      </c>
      <c r="AH244" s="140"/>
      <c r="AI244" s="309">
        <f t="shared" ref="AI244" si="1277">$Y244*$Z244*AH244/1000000+2*AH244*$AS244*$AT244/1000000</f>
        <v>0</v>
      </c>
      <c r="AJ244" s="282"/>
      <c r="AK244" s="309">
        <f t="shared" ref="AK244" si="1278">$Y244*$Z244*AJ244/1000000+2*AJ244*$AS244*$AT244/1000000</f>
        <v>0</v>
      </c>
      <c r="AL244" s="132">
        <v>3</v>
      </c>
      <c r="AM244" s="309">
        <f t="shared" ref="AM244" si="1279">$Y244*$Z244*AL244/1000000+2*AL244*$AS244*$AT244/1000000</f>
        <v>3.664812</v>
      </c>
      <c r="AN244" s="156"/>
      <c r="AO244" s="309">
        <f t="shared" ref="AO244" si="1280">$Y244*$Z244*AN244/1000000+2*AN244*$AS244*$AT244/1000000</f>
        <v>0</v>
      </c>
      <c r="AP244" s="316">
        <f t="shared" si="1047"/>
        <v>3</v>
      </c>
      <c r="AQ244" s="312">
        <f t="shared" si="1048"/>
        <v>3.664812</v>
      </c>
      <c r="AR244" s="23">
        <v>3.309612</v>
      </c>
      <c r="AS244" s="42">
        <f t="shared" si="1135"/>
        <v>740</v>
      </c>
      <c r="AT244" s="40">
        <v>80</v>
      </c>
      <c r="AU244" s="42">
        <f t="shared" si="1149"/>
        <v>6</v>
      </c>
      <c r="AV244" s="43">
        <f t="shared" si="1155"/>
        <v>0.35520000000000002</v>
      </c>
      <c r="AW244" s="44">
        <v>7024</v>
      </c>
      <c r="AX244" s="32" t="s">
        <v>279</v>
      </c>
      <c r="BB244" s="3">
        <f t="shared" si="1142"/>
        <v>4.4400000000000004</v>
      </c>
    </row>
    <row r="245" spans="1:54" x14ac:dyDescent="0.25">
      <c r="A245" s="37" t="s">
        <v>256</v>
      </c>
      <c r="B245" s="37"/>
      <c r="C245" s="38">
        <v>640</v>
      </c>
      <c r="D245" s="38">
        <v>1090</v>
      </c>
      <c r="E245" s="141">
        <v>2</v>
      </c>
      <c r="F245" s="285"/>
      <c r="G245" s="309">
        <f t="shared" si="1074"/>
        <v>0</v>
      </c>
      <c r="H245" s="300"/>
      <c r="I245" s="309">
        <f t="shared" si="1026"/>
        <v>0</v>
      </c>
      <c r="J245" s="140"/>
      <c r="K245" s="309">
        <f t="shared" si="1027"/>
        <v>0</v>
      </c>
      <c r="L245" s="140"/>
      <c r="M245" s="309">
        <f t="shared" si="1028"/>
        <v>0</v>
      </c>
      <c r="N245" s="282"/>
      <c r="O245" s="309">
        <f t="shared" si="1029"/>
        <v>0</v>
      </c>
      <c r="P245" s="132">
        <v>2</v>
      </c>
      <c r="Q245" s="309">
        <f t="shared" si="1030"/>
        <v>1.3952</v>
      </c>
      <c r="R245" s="156"/>
      <c r="S245" s="309">
        <f t="shared" si="1031"/>
        <v>0</v>
      </c>
      <c r="T245" s="316">
        <f t="shared" si="1040"/>
        <v>2</v>
      </c>
      <c r="U245" s="312">
        <f t="shared" si="1041"/>
        <v>1.3952</v>
      </c>
      <c r="V245" s="319">
        <f t="shared" si="1032"/>
        <v>0</v>
      </c>
      <c r="W245" s="149">
        <f t="shared" si="1033"/>
        <v>0</v>
      </c>
      <c r="X245" s="123">
        <f t="shared" si="1020"/>
        <v>1.3952</v>
      </c>
      <c r="Y245" s="24">
        <v>778</v>
      </c>
      <c r="Z245" s="24">
        <v>1158</v>
      </c>
      <c r="AA245" s="25">
        <v>2</v>
      </c>
      <c r="AB245" s="285"/>
      <c r="AC245" s="309">
        <f t="shared" si="1143"/>
        <v>0</v>
      </c>
      <c r="AD245" s="300"/>
      <c r="AE245" s="309">
        <f t="shared" si="1143"/>
        <v>0</v>
      </c>
      <c r="AF245" s="140"/>
      <c r="AG245" s="309">
        <f t="shared" ref="AG245" si="1281">$Y245*$Z245*AF245/1000000+2*AF245*$AS245*$AT245/1000000</f>
        <v>0</v>
      </c>
      <c r="AH245" s="140"/>
      <c r="AI245" s="309">
        <f t="shared" ref="AI245" si="1282">$Y245*$Z245*AH245/1000000+2*AH245*$AS245*$AT245/1000000</f>
        <v>0</v>
      </c>
      <c r="AJ245" s="282"/>
      <c r="AK245" s="309">
        <f t="shared" ref="AK245" si="1283">$Y245*$Z245*AJ245/1000000+2*AJ245*$AS245*$AT245/1000000</f>
        <v>0</v>
      </c>
      <c r="AL245" s="132">
        <v>2</v>
      </c>
      <c r="AM245" s="309">
        <f t="shared" ref="AM245" si="1284">$Y245*$Z245*AL245/1000000+2*AL245*$AS245*$AT245/1000000</f>
        <v>2.0386479999999998</v>
      </c>
      <c r="AN245" s="156"/>
      <c r="AO245" s="309">
        <f t="shared" ref="AO245" si="1285">$Y245*$Z245*AN245/1000000+2*AN245*$AS245*$AT245/1000000</f>
        <v>0</v>
      </c>
      <c r="AP245" s="316">
        <f t="shared" si="1047"/>
        <v>2</v>
      </c>
      <c r="AQ245" s="312">
        <f t="shared" si="1048"/>
        <v>2.0386479999999998</v>
      </c>
      <c r="AR245" s="23">
        <v>1.8018479999999999</v>
      </c>
      <c r="AS245" s="42">
        <f t="shared" si="1135"/>
        <v>740</v>
      </c>
      <c r="AT245" s="40">
        <v>80</v>
      </c>
      <c r="AU245" s="42">
        <f t="shared" si="1149"/>
        <v>4</v>
      </c>
      <c r="AV245" s="43">
        <f t="shared" si="1155"/>
        <v>0.23680000000000001</v>
      </c>
      <c r="AW245" s="44">
        <v>7024</v>
      </c>
      <c r="AX245" s="32" t="s">
        <v>279</v>
      </c>
      <c r="BB245" s="3">
        <f t="shared" si="1142"/>
        <v>2.96</v>
      </c>
    </row>
    <row r="246" spans="1:54" x14ac:dyDescent="0.25">
      <c r="A246" s="37" t="s">
        <v>257</v>
      </c>
      <c r="B246" s="37"/>
      <c r="C246" s="38">
        <v>640</v>
      </c>
      <c r="D246" s="38">
        <v>1000</v>
      </c>
      <c r="E246" s="141">
        <v>2</v>
      </c>
      <c r="F246" s="285"/>
      <c r="G246" s="309">
        <f t="shared" si="1074"/>
        <v>0</v>
      </c>
      <c r="H246" s="300"/>
      <c r="I246" s="309">
        <f t="shared" si="1026"/>
        <v>0</v>
      </c>
      <c r="J246" s="140"/>
      <c r="K246" s="309">
        <f t="shared" si="1027"/>
        <v>0</v>
      </c>
      <c r="L246" s="140"/>
      <c r="M246" s="309">
        <f t="shared" si="1028"/>
        <v>0</v>
      </c>
      <c r="N246" s="282"/>
      <c r="O246" s="309">
        <f t="shared" si="1029"/>
        <v>0</v>
      </c>
      <c r="P246" s="132">
        <v>2</v>
      </c>
      <c r="Q246" s="309">
        <f t="shared" si="1030"/>
        <v>1.28</v>
      </c>
      <c r="R246" s="156"/>
      <c r="S246" s="309">
        <f t="shared" si="1031"/>
        <v>0</v>
      </c>
      <c r="T246" s="316">
        <f t="shared" si="1040"/>
        <v>2</v>
      </c>
      <c r="U246" s="312">
        <f t="shared" si="1041"/>
        <v>1.28</v>
      </c>
      <c r="V246" s="319">
        <f t="shared" si="1032"/>
        <v>0</v>
      </c>
      <c r="W246" s="149">
        <f t="shared" si="1033"/>
        <v>0</v>
      </c>
      <c r="X246" s="123">
        <f t="shared" si="1020"/>
        <v>1.28</v>
      </c>
      <c r="Y246" s="24">
        <v>778</v>
      </c>
      <c r="Z246" s="24">
        <v>1068</v>
      </c>
      <c r="AA246" s="25">
        <v>2</v>
      </c>
      <c r="AB246" s="285"/>
      <c r="AC246" s="309">
        <f t="shared" si="1143"/>
        <v>0</v>
      </c>
      <c r="AD246" s="300"/>
      <c r="AE246" s="309">
        <f t="shared" si="1143"/>
        <v>0</v>
      </c>
      <c r="AF246" s="140"/>
      <c r="AG246" s="309">
        <f t="shared" ref="AG246" si="1286">$Y246*$Z246*AF246/1000000+2*AF246*$AS246*$AT246/1000000</f>
        <v>0</v>
      </c>
      <c r="AH246" s="140"/>
      <c r="AI246" s="309">
        <f t="shared" ref="AI246" si="1287">$Y246*$Z246*AH246/1000000+2*AH246*$AS246*$AT246/1000000</f>
        <v>0</v>
      </c>
      <c r="AJ246" s="282"/>
      <c r="AK246" s="309">
        <f t="shared" ref="AK246" si="1288">$Y246*$Z246*AJ246/1000000+2*AJ246*$AS246*$AT246/1000000</f>
        <v>0</v>
      </c>
      <c r="AL246" s="132">
        <v>2</v>
      </c>
      <c r="AM246" s="309">
        <f t="shared" ref="AM246" si="1289">$Y246*$Z246*AL246/1000000+2*AL246*$AS246*$AT246/1000000</f>
        <v>1.8986079999999999</v>
      </c>
      <c r="AN246" s="156"/>
      <c r="AO246" s="309">
        <f t="shared" ref="AO246" si="1290">$Y246*$Z246*AN246/1000000+2*AN246*$AS246*$AT246/1000000</f>
        <v>0</v>
      </c>
      <c r="AP246" s="316">
        <f t="shared" si="1047"/>
        <v>2</v>
      </c>
      <c r="AQ246" s="312">
        <f t="shared" si="1048"/>
        <v>1.8986079999999999</v>
      </c>
      <c r="AR246" s="23">
        <v>1.661808</v>
      </c>
      <c r="AS246" s="42">
        <f t="shared" si="1135"/>
        <v>740</v>
      </c>
      <c r="AT246" s="40">
        <v>80</v>
      </c>
      <c r="AU246" s="42">
        <f t="shared" si="1149"/>
        <v>4</v>
      </c>
      <c r="AV246" s="43">
        <f t="shared" si="1155"/>
        <v>0.23680000000000001</v>
      </c>
      <c r="AW246" s="44">
        <v>7024</v>
      </c>
      <c r="AX246" s="32" t="s">
        <v>279</v>
      </c>
      <c r="BB246" s="3">
        <f t="shared" si="1142"/>
        <v>2.96</v>
      </c>
    </row>
    <row r="247" spans="1:54" x14ac:dyDescent="0.25">
      <c r="A247" s="37" t="s">
        <v>258</v>
      </c>
      <c r="B247" s="37"/>
      <c r="C247" s="38">
        <v>640</v>
      </c>
      <c r="D247" s="38">
        <v>978</v>
      </c>
      <c r="E247" s="141">
        <v>1</v>
      </c>
      <c r="F247" s="285"/>
      <c r="G247" s="309">
        <f t="shared" si="1074"/>
        <v>0</v>
      </c>
      <c r="H247" s="300"/>
      <c r="I247" s="309">
        <f t="shared" si="1026"/>
        <v>0</v>
      </c>
      <c r="J247" s="140"/>
      <c r="K247" s="309">
        <f t="shared" si="1027"/>
        <v>0</v>
      </c>
      <c r="L247" s="140"/>
      <c r="M247" s="309">
        <f t="shared" si="1028"/>
        <v>0</v>
      </c>
      <c r="N247" s="282"/>
      <c r="O247" s="309">
        <f t="shared" si="1029"/>
        <v>0</v>
      </c>
      <c r="P247" s="132">
        <v>1</v>
      </c>
      <c r="Q247" s="309">
        <f t="shared" si="1030"/>
        <v>0.62592000000000003</v>
      </c>
      <c r="R247" s="156"/>
      <c r="S247" s="309">
        <f t="shared" si="1031"/>
        <v>0</v>
      </c>
      <c r="T247" s="316">
        <f t="shared" si="1040"/>
        <v>1</v>
      </c>
      <c r="U247" s="312">
        <f t="shared" si="1041"/>
        <v>0.62592000000000003</v>
      </c>
      <c r="V247" s="319">
        <f t="shared" si="1032"/>
        <v>0</v>
      </c>
      <c r="W247" s="149">
        <f t="shared" si="1033"/>
        <v>0</v>
      </c>
      <c r="X247" s="123">
        <f t="shared" si="1020"/>
        <v>0.62592000000000003</v>
      </c>
      <c r="Y247" s="24">
        <v>778</v>
      </c>
      <c r="Z247" s="24">
        <v>1046</v>
      </c>
      <c r="AA247" s="25">
        <v>1</v>
      </c>
      <c r="AB247" s="285"/>
      <c r="AC247" s="309">
        <f t="shared" si="1143"/>
        <v>0</v>
      </c>
      <c r="AD247" s="300"/>
      <c r="AE247" s="309">
        <f t="shared" si="1143"/>
        <v>0</v>
      </c>
      <c r="AF247" s="140"/>
      <c r="AG247" s="309">
        <f t="shared" ref="AG247" si="1291">$Y247*$Z247*AF247/1000000+2*AF247*$AS247*$AT247/1000000</f>
        <v>0</v>
      </c>
      <c r="AH247" s="140"/>
      <c r="AI247" s="309">
        <f t="shared" ref="AI247" si="1292">$Y247*$Z247*AH247/1000000+2*AH247*$AS247*$AT247/1000000</f>
        <v>0</v>
      </c>
      <c r="AJ247" s="282"/>
      <c r="AK247" s="309">
        <f t="shared" ref="AK247" si="1293">$Y247*$Z247*AJ247/1000000+2*AJ247*$AS247*$AT247/1000000</f>
        <v>0</v>
      </c>
      <c r="AL247" s="132">
        <v>1</v>
      </c>
      <c r="AM247" s="309">
        <f t="shared" ref="AM247" si="1294">$Y247*$Z247*AL247/1000000+2*AL247*$AS247*$AT247/1000000</f>
        <v>0.93218800000000002</v>
      </c>
      <c r="AN247" s="156"/>
      <c r="AO247" s="309">
        <f t="shared" ref="AO247" si="1295">$Y247*$Z247*AN247/1000000+2*AN247*$AS247*$AT247/1000000</f>
        <v>0</v>
      </c>
      <c r="AP247" s="316">
        <f t="shared" si="1047"/>
        <v>1</v>
      </c>
      <c r="AQ247" s="312">
        <f t="shared" si="1048"/>
        <v>0.93218800000000002</v>
      </c>
      <c r="AR247" s="23">
        <v>0.81378799999999996</v>
      </c>
      <c r="AS247" s="42">
        <f t="shared" si="1135"/>
        <v>740</v>
      </c>
      <c r="AT247" s="40">
        <v>80</v>
      </c>
      <c r="AU247" s="42">
        <f t="shared" si="1149"/>
        <v>2</v>
      </c>
      <c r="AV247" s="43">
        <f t="shared" si="1155"/>
        <v>0.11840000000000001</v>
      </c>
      <c r="AW247" s="44">
        <v>7024</v>
      </c>
      <c r="AX247" s="32" t="s">
        <v>279</v>
      </c>
      <c r="BB247" s="3">
        <f t="shared" si="1142"/>
        <v>1.48</v>
      </c>
    </row>
    <row r="248" spans="1:54" x14ac:dyDescent="0.25">
      <c r="A248" s="37" t="s">
        <v>259</v>
      </c>
      <c r="B248" s="37"/>
      <c r="C248" s="38">
        <v>640</v>
      </c>
      <c r="D248" s="38">
        <v>638</v>
      </c>
      <c r="E248" s="141">
        <v>1</v>
      </c>
      <c r="F248" s="285"/>
      <c r="G248" s="309">
        <f t="shared" si="1074"/>
        <v>0</v>
      </c>
      <c r="H248" s="300"/>
      <c r="I248" s="309">
        <f t="shared" si="1026"/>
        <v>0</v>
      </c>
      <c r="J248" s="140"/>
      <c r="K248" s="309">
        <f t="shared" si="1027"/>
        <v>0</v>
      </c>
      <c r="L248" s="140"/>
      <c r="M248" s="309">
        <f t="shared" si="1028"/>
        <v>0</v>
      </c>
      <c r="N248" s="282"/>
      <c r="O248" s="309">
        <f t="shared" si="1029"/>
        <v>0</v>
      </c>
      <c r="P248" s="132"/>
      <c r="Q248" s="309">
        <f t="shared" si="1030"/>
        <v>0</v>
      </c>
      <c r="R248" s="156">
        <v>1</v>
      </c>
      <c r="S248" s="309">
        <f t="shared" si="1031"/>
        <v>0.40832000000000002</v>
      </c>
      <c r="T248" s="316">
        <f t="shared" si="1040"/>
        <v>1</v>
      </c>
      <c r="U248" s="312">
        <f t="shared" si="1041"/>
        <v>0.40832000000000002</v>
      </c>
      <c r="V248" s="319">
        <f t="shared" si="1032"/>
        <v>0</v>
      </c>
      <c r="W248" s="149">
        <f t="shared" si="1033"/>
        <v>0</v>
      </c>
      <c r="X248" s="123">
        <f t="shared" si="1020"/>
        <v>0.40832000000000002</v>
      </c>
      <c r="Y248" s="24">
        <v>778</v>
      </c>
      <c r="Z248" s="24">
        <v>706</v>
      </c>
      <c r="AA248" s="25">
        <v>1</v>
      </c>
      <c r="AB248" s="285"/>
      <c r="AC248" s="309">
        <f t="shared" si="1143"/>
        <v>0</v>
      </c>
      <c r="AD248" s="300"/>
      <c r="AE248" s="309">
        <f t="shared" si="1143"/>
        <v>0</v>
      </c>
      <c r="AF248" s="140"/>
      <c r="AG248" s="309">
        <f t="shared" ref="AG248" si="1296">$Y248*$Z248*AF248/1000000+2*AF248*$AS248*$AT248/1000000</f>
        <v>0</v>
      </c>
      <c r="AH248" s="140"/>
      <c r="AI248" s="309">
        <f t="shared" ref="AI248" si="1297">$Y248*$Z248*AH248/1000000+2*AH248*$AS248*$AT248/1000000</f>
        <v>0</v>
      </c>
      <c r="AJ248" s="282"/>
      <c r="AK248" s="309">
        <f t="shared" ref="AK248" si="1298">$Y248*$Z248*AJ248/1000000+2*AJ248*$AS248*$AT248/1000000</f>
        <v>0</v>
      </c>
      <c r="AL248" s="132"/>
      <c r="AM248" s="309">
        <f t="shared" ref="AM248" si="1299">$Y248*$Z248*AL248/1000000+2*AL248*$AS248*$AT248/1000000</f>
        <v>0</v>
      </c>
      <c r="AN248" s="156">
        <v>1</v>
      </c>
      <c r="AO248" s="309">
        <f t="shared" ref="AO248" si="1300">$Y248*$Z248*AN248/1000000+2*AN248*$AS248*$AT248/1000000</f>
        <v>0.66766799999999993</v>
      </c>
      <c r="AP248" s="316">
        <f t="shared" si="1047"/>
        <v>1</v>
      </c>
      <c r="AQ248" s="312">
        <f t="shared" si="1048"/>
        <v>0.66766799999999993</v>
      </c>
      <c r="AR248" s="23">
        <v>0.54926799999999998</v>
      </c>
      <c r="AS248" s="42">
        <f t="shared" ref="AS248:AS258" si="1301">C248+100</f>
        <v>740</v>
      </c>
      <c r="AT248" s="40">
        <v>80</v>
      </c>
      <c r="AU248" s="42">
        <f t="shared" si="1149"/>
        <v>2</v>
      </c>
      <c r="AV248" s="43">
        <f t="shared" si="1155"/>
        <v>0.11840000000000001</v>
      </c>
      <c r="AW248" s="44">
        <v>7024</v>
      </c>
      <c r="AX248" s="32" t="s">
        <v>279</v>
      </c>
      <c r="BB248" s="3">
        <f t="shared" si="1142"/>
        <v>1.48</v>
      </c>
    </row>
    <row r="249" spans="1:54" x14ac:dyDescent="0.25">
      <c r="A249" s="37" t="s">
        <v>260</v>
      </c>
      <c r="B249" s="37"/>
      <c r="C249" s="38">
        <v>640</v>
      </c>
      <c r="D249" s="38">
        <v>990</v>
      </c>
      <c r="E249" s="141">
        <v>1</v>
      </c>
      <c r="F249" s="285"/>
      <c r="G249" s="309">
        <f t="shared" si="1074"/>
        <v>0</v>
      </c>
      <c r="H249" s="300"/>
      <c r="I249" s="309">
        <f t="shared" si="1026"/>
        <v>0</v>
      </c>
      <c r="J249" s="140"/>
      <c r="K249" s="309">
        <f t="shared" si="1027"/>
        <v>0</v>
      </c>
      <c r="L249" s="140"/>
      <c r="M249" s="309">
        <f t="shared" si="1028"/>
        <v>0</v>
      </c>
      <c r="N249" s="282"/>
      <c r="O249" s="309">
        <f t="shared" si="1029"/>
        <v>0</v>
      </c>
      <c r="P249" s="132"/>
      <c r="Q249" s="309">
        <f t="shared" si="1030"/>
        <v>0</v>
      </c>
      <c r="R249" s="156">
        <v>1</v>
      </c>
      <c r="S249" s="309">
        <f t="shared" si="1031"/>
        <v>0.63360000000000005</v>
      </c>
      <c r="T249" s="316">
        <f t="shared" si="1040"/>
        <v>1</v>
      </c>
      <c r="U249" s="312">
        <f t="shared" si="1041"/>
        <v>0.63360000000000005</v>
      </c>
      <c r="V249" s="319">
        <f t="shared" si="1032"/>
        <v>0</v>
      </c>
      <c r="W249" s="149">
        <f t="shared" si="1033"/>
        <v>0</v>
      </c>
      <c r="X249" s="123">
        <f t="shared" si="1020"/>
        <v>0.63360000000000005</v>
      </c>
      <c r="Y249" s="24">
        <v>778</v>
      </c>
      <c r="Z249" s="24">
        <v>1058</v>
      </c>
      <c r="AA249" s="25">
        <v>1</v>
      </c>
      <c r="AB249" s="285"/>
      <c r="AC249" s="309">
        <f t="shared" si="1143"/>
        <v>0</v>
      </c>
      <c r="AD249" s="300"/>
      <c r="AE249" s="309">
        <f t="shared" si="1143"/>
        <v>0</v>
      </c>
      <c r="AF249" s="140"/>
      <c r="AG249" s="309">
        <f t="shared" ref="AG249" si="1302">$Y249*$Z249*AF249/1000000+2*AF249*$AS249*$AT249/1000000</f>
        <v>0</v>
      </c>
      <c r="AH249" s="140"/>
      <c r="AI249" s="309">
        <f t="shared" ref="AI249" si="1303">$Y249*$Z249*AH249/1000000+2*AH249*$AS249*$AT249/1000000</f>
        <v>0</v>
      </c>
      <c r="AJ249" s="282"/>
      <c r="AK249" s="309">
        <f t="shared" ref="AK249" si="1304">$Y249*$Z249*AJ249/1000000+2*AJ249*$AS249*$AT249/1000000</f>
        <v>0</v>
      </c>
      <c r="AL249" s="132"/>
      <c r="AM249" s="309">
        <f t="shared" ref="AM249" si="1305">$Y249*$Z249*AL249/1000000+2*AL249*$AS249*$AT249/1000000</f>
        <v>0</v>
      </c>
      <c r="AN249" s="156">
        <v>1</v>
      </c>
      <c r="AO249" s="309">
        <f t="shared" ref="AO249" si="1306">$Y249*$Z249*AN249/1000000+2*AN249*$AS249*$AT249/1000000</f>
        <v>0.94152400000000003</v>
      </c>
      <c r="AP249" s="316">
        <f t="shared" si="1047"/>
        <v>1</v>
      </c>
      <c r="AQ249" s="312">
        <f t="shared" si="1048"/>
        <v>0.94152400000000003</v>
      </c>
      <c r="AR249" s="23">
        <v>0.82312399999999997</v>
      </c>
      <c r="AS249" s="42">
        <f t="shared" si="1301"/>
        <v>740</v>
      </c>
      <c r="AT249" s="40">
        <v>80</v>
      </c>
      <c r="AU249" s="42">
        <f t="shared" si="1149"/>
        <v>2</v>
      </c>
      <c r="AV249" s="43">
        <f t="shared" si="1155"/>
        <v>0.11840000000000001</v>
      </c>
      <c r="AW249" s="44">
        <v>7024</v>
      </c>
      <c r="AX249" s="32" t="s">
        <v>279</v>
      </c>
      <c r="BB249" s="3">
        <f t="shared" si="1142"/>
        <v>1.48</v>
      </c>
    </row>
    <row r="250" spans="1:54" x14ac:dyDescent="0.25">
      <c r="A250" s="37" t="s">
        <v>261</v>
      </c>
      <c r="B250" s="37"/>
      <c r="C250" s="38">
        <v>640</v>
      </c>
      <c r="D250" s="38">
        <v>980</v>
      </c>
      <c r="E250" s="141">
        <v>1</v>
      </c>
      <c r="F250" s="285"/>
      <c r="G250" s="309">
        <f t="shared" si="1074"/>
        <v>0</v>
      </c>
      <c r="H250" s="300"/>
      <c r="I250" s="309">
        <f t="shared" si="1026"/>
        <v>0</v>
      </c>
      <c r="J250" s="140"/>
      <c r="K250" s="309">
        <f t="shared" si="1027"/>
        <v>0</v>
      </c>
      <c r="L250" s="140"/>
      <c r="M250" s="309">
        <f t="shared" si="1028"/>
        <v>0</v>
      </c>
      <c r="N250" s="282"/>
      <c r="O250" s="309">
        <f t="shared" si="1029"/>
        <v>0</v>
      </c>
      <c r="P250" s="132"/>
      <c r="Q250" s="309">
        <f t="shared" si="1030"/>
        <v>0</v>
      </c>
      <c r="R250" s="156">
        <v>1</v>
      </c>
      <c r="S250" s="309">
        <f t="shared" si="1031"/>
        <v>0.62719999999999998</v>
      </c>
      <c r="T250" s="316">
        <f t="shared" si="1040"/>
        <v>1</v>
      </c>
      <c r="U250" s="312">
        <f t="shared" si="1041"/>
        <v>0.62719999999999998</v>
      </c>
      <c r="V250" s="319">
        <f t="shared" si="1032"/>
        <v>0</v>
      </c>
      <c r="W250" s="149">
        <f t="shared" si="1033"/>
        <v>0</v>
      </c>
      <c r="X250" s="123">
        <f t="shared" si="1020"/>
        <v>0.62719999999999998</v>
      </c>
      <c r="Y250" s="24">
        <v>778</v>
      </c>
      <c r="Z250" s="24">
        <v>1048</v>
      </c>
      <c r="AA250" s="25">
        <v>1</v>
      </c>
      <c r="AB250" s="285"/>
      <c r="AC250" s="309">
        <f t="shared" si="1143"/>
        <v>0</v>
      </c>
      <c r="AD250" s="300"/>
      <c r="AE250" s="309">
        <f t="shared" si="1143"/>
        <v>0</v>
      </c>
      <c r="AF250" s="140"/>
      <c r="AG250" s="309">
        <f t="shared" ref="AG250" si="1307">$Y250*$Z250*AF250/1000000+2*AF250*$AS250*$AT250/1000000</f>
        <v>0</v>
      </c>
      <c r="AH250" s="140"/>
      <c r="AI250" s="309">
        <f t="shared" ref="AI250" si="1308">$Y250*$Z250*AH250/1000000+2*AH250*$AS250*$AT250/1000000</f>
        <v>0</v>
      </c>
      <c r="AJ250" s="282"/>
      <c r="AK250" s="309">
        <f t="shared" ref="AK250" si="1309">$Y250*$Z250*AJ250/1000000+2*AJ250*$AS250*$AT250/1000000</f>
        <v>0</v>
      </c>
      <c r="AL250" s="132"/>
      <c r="AM250" s="309">
        <f t="shared" ref="AM250" si="1310">$Y250*$Z250*AL250/1000000+2*AL250*$AS250*$AT250/1000000</f>
        <v>0</v>
      </c>
      <c r="AN250" s="156">
        <v>1</v>
      </c>
      <c r="AO250" s="309">
        <f t="shared" ref="AO250" si="1311">$Y250*$Z250*AN250/1000000+2*AN250*$AS250*$AT250/1000000</f>
        <v>0.93374399999999991</v>
      </c>
      <c r="AP250" s="316">
        <f t="shared" si="1047"/>
        <v>1</v>
      </c>
      <c r="AQ250" s="312">
        <f t="shared" si="1048"/>
        <v>0.93374399999999991</v>
      </c>
      <c r="AR250" s="23">
        <v>0.81534399999999996</v>
      </c>
      <c r="AS250" s="42">
        <f t="shared" si="1301"/>
        <v>740</v>
      </c>
      <c r="AT250" s="40">
        <v>80</v>
      </c>
      <c r="AU250" s="42">
        <f t="shared" si="1149"/>
        <v>2</v>
      </c>
      <c r="AV250" s="43">
        <f t="shared" si="1155"/>
        <v>0.11840000000000001</v>
      </c>
      <c r="AW250" s="44">
        <v>7024</v>
      </c>
      <c r="AX250" s="32" t="s">
        <v>279</v>
      </c>
      <c r="BB250" s="3">
        <f t="shared" si="1142"/>
        <v>1.48</v>
      </c>
    </row>
    <row r="251" spans="1:54" x14ac:dyDescent="0.25">
      <c r="A251" s="37" t="s">
        <v>262</v>
      </c>
      <c r="B251" s="37"/>
      <c r="C251" s="38">
        <v>640</v>
      </c>
      <c r="D251" s="38">
        <v>698</v>
      </c>
      <c r="E251" s="141">
        <v>1</v>
      </c>
      <c r="F251" s="285"/>
      <c r="G251" s="309">
        <f t="shared" si="1074"/>
        <v>0</v>
      </c>
      <c r="H251" s="300"/>
      <c r="I251" s="309">
        <f t="shared" si="1026"/>
        <v>0</v>
      </c>
      <c r="J251" s="140"/>
      <c r="K251" s="309">
        <f t="shared" si="1027"/>
        <v>0</v>
      </c>
      <c r="L251" s="140"/>
      <c r="M251" s="309">
        <f t="shared" si="1028"/>
        <v>0</v>
      </c>
      <c r="N251" s="282"/>
      <c r="O251" s="309">
        <f t="shared" si="1029"/>
        <v>0</v>
      </c>
      <c r="P251" s="132"/>
      <c r="Q251" s="309">
        <f t="shared" si="1030"/>
        <v>0</v>
      </c>
      <c r="R251" s="156">
        <v>1</v>
      </c>
      <c r="S251" s="309">
        <f t="shared" si="1031"/>
        <v>0.44672000000000001</v>
      </c>
      <c r="T251" s="316">
        <f t="shared" si="1040"/>
        <v>1</v>
      </c>
      <c r="U251" s="312">
        <f t="shared" si="1041"/>
        <v>0.44672000000000001</v>
      </c>
      <c r="V251" s="319">
        <f t="shared" si="1032"/>
        <v>0</v>
      </c>
      <c r="W251" s="149">
        <f t="shared" si="1033"/>
        <v>0</v>
      </c>
      <c r="X251" s="123">
        <f t="shared" si="1020"/>
        <v>0.44672000000000001</v>
      </c>
      <c r="Y251" s="24">
        <v>778</v>
      </c>
      <c r="Z251" s="24">
        <v>766</v>
      </c>
      <c r="AA251" s="25">
        <v>1</v>
      </c>
      <c r="AB251" s="285"/>
      <c r="AC251" s="309">
        <f t="shared" si="1143"/>
        <v>0</v>
      </c>
      <c r="AD251" s="300"/>
      <c r="AE251" s="309">
        <f t="shared" si="1143"/>
        <v>0</v>
      </c>
      <c r="AF251" s="140"/>
      <c r="AG251" s="309">
        <f t="shared" ref="AG251" si="1312">$Y251*$Z251*AF251/1000000+2*AF251*$AS251*$AT251/1000000</f>
        <v>0</v>
      </c>
      <c r="AH251" s="140"/>
      <c r="AI251" s="309">
        <f t="shared" ref="AI251" si="1313">$Y251*$Z251*AH251/1000000+2*AH251*$AS251*$AT251/1000000</f>
        <v>0</v>
      </c>
      <c r="AJ251" s="282"/>
      <c r="AK251" s="309">
        <f t="shared" ref="AK251" si="1314">$Y251*$Z251*AJ251/1000000+2*AJ251*$AS251*$AT251/1000000</f>
        <v>0</v>
      </c>
      <c r="AL251" s="132"/>
      <c r="AM251" s="309">
        <f t="shared" ref="AM251" si="1315">$Y251*$Z251*AL251/1000000+2*AL251*$AS251*$AT251/1000000</f>
        <v>0</v>
      </c>
      <c r="AN251" s="156">
        <v>1</v>
      </c>
      <c r="AO251" s="309">
        <f t="shared" ref="AO251" si="1316">$Y251*$Z251*AN251/1000000+2*AN251*$AS251*$AT251/1000000</f>
        <v>0.71434799999999998</v>
      </c>
      <c r="AP251" s="316">
        <f t="shared" si="1047"/>
        <v>1</v>
      </c>
      <c r="AQ251" s="312">
        <f t="shared" si="1048"/>
        <v>0.71434799999999998</v>
      </c>
      <c r="AR251" s="23">
        <v>0.59594800000000003</v>
      </c>
      <c r="AS251" s="42">
        <f t="shared" si="1301"/>
        <v>740</v>
      </c>
      <c r="AT251" s="40">
        <v>80</v>
      </c>
      <c r="AU251" s="42">
        <f t="shared" si="1149"/>
        <v>2</v>
      </c>
      <c r="AV251" s="43">
        <f t="shared" si="1155"/>
        <v>0.11840000000000001</v>
      </c>
      <c r="AW251" s="44">
        <v>7024</v>
      </c>
      <c r="AX251" s="32" t="s">
        <v>279</v>
      </c>
      <c r="BB251" s="3">
        <f t="shared" si="1142"/>
        <v>1.48</v>
      </c>
    </row>
    <row r="252" spans="1:54" x14ac:dyDescent="0.25">
      <c r="A252" s="37" t="s">
        <v>263</v>
      </c>
      <c r="B252" s="37"/>
      <c r="C252" s="38">
        <v>640</v>
      </c>
      <c r="D252" s="38">
        <v>968</v>
      </c>
      <c r="E252" s="141">
        <v>1</v>
      </c>
      <c r="F252" s="285"/>
      <c r="G252" s="309">
        <f t="shared" si="1074"/>
        <v>0</v>
      </c>
      <c r="H252" s="300"/>
      <c r="I252" s="309">
        <f t="shared" si="1026"/>
        <v>0</v>
      </c>
      <c r="J252" s="140"/>
      <c r="K252" s="309">
        <f t="shared" si="1027"/>
        <v>0</v>
      </c>
      <c r="L252" s="140">
        <v>1</v>
      </c>
      <c r="M252" s="309">
        <f t="shared" si="1028"/>
        <v>0.61951999999999996</v>
      </c>
      <c r="N252" s="282"/>
      <c r="O252" s="309">
        <f t="shared" si="1029"/>
        <v>0</v>
      </c>
      <c r="P252" s="132"/>
      <c r="Q252" s="309">
        <f t="shared" si="1030"/>
        <v>0</v>
      </c>
      <c r="R252" s="156"/>
      <c r="S252" s="309">
        <f t="shared" si="1031"/>
        <v>0</v>
      </c>
      <c r="T252" s="316">
        <f t="shared" si="1040"/>
        <v>1</v>
      </c>
      <c r="U252" s="312">
        <f t="shared" si="1041"/>
        <v>0.61951999999999996</v>
      </c>
      <c r="V252" s="319">
        <f t="shared" si="1032"/>
        <v>0</v>
      </c>
      <c r="W252" s="149">
        <f t="shared" si="1033"/>
        <v>0</v>
      </c>
      <c r="X252" s="123">
        <f t="shared" si="1020"/>
        <v>0.61951999999999996</v>
      </c>
      <c r="Y252" s="24">
        <v>778</v>
      </c>
      <c r="Z252" s="24">
        <v>1036</v>
      </c>
      <c r="AA252" s="25">
        <v>1</v>
      </c>
      <c r="AB252" s="285"/>
      <c r="AC252" s="309">
        <f t="shared" si="1143"/>
        <v>0</v>
      </c>
      <c r="AD252" s="300"/>
      <c r="AE252" s="309">
        <f t="shared" si="1143"/>
        <v>0</v>
      </c>
      <c r="AF252" s="140"/>
      <c r="AG252" s="309">
        <f t="shared" ref="AG252" si="1317">$Y252*$Z252*AF252/1000000+2*AF252*$AS252*$AT252/1000000</f>
        <v>0</v>
      </c>
      <c r="AH252" s="140">
        <v>1</v>
      </c>
      <c r="AI252" s="309">
        <f t="shared" ref="AI252" si="1318">$Y252*$Z252*AH252/1000000+2*AH252*$AS252*$AT252/1000000</f>
        <v>0.9244079999999999</v>
      </c>
      <c r="AJ252" s="282"/>
      <c r="AK252" s="309">
        <f t="shared" ref="AK252" si="1319">$Y252*$Z252*AJ252/1000000+2*AJ252*$AS252*$AT252/1000000</f>
        <v>0</v>
      </c>
      <c r="AL252" s="132"/>
      <c r="AM252" s="309">
        <f t="shared" ref="AM252" si="1320">$Y252*$Z252*AL252/1000000+2*AL252*$AS252*$AT252/1000000</f>
        <v>0</v>
      </c>
      <c r="AN252" s="156"/>
      <c r="AO252" s="309">
        <f t="shared" ref="AO252" si="1321">$Y252*$Z252*AN252/1000000+2*AN252*$AS252*$AT252/1000000</f>
        <v>0</v>
      </c>
      <c r="AP252" s="316">
        <f t="shared" si="1047"/>
        <v>1</v>
      </c>
      <c r="AQ252" s="312">
        <f t="shared" si="1048"/>
        <v>0.9244079999999999</v>
      </c>
      <c r="AR252" s="23">
        <v>0.80600799999999995</v>
      </c>
      <c r="AS252" s="42">
        <f t="shared" si="1301"/>
        <v>740</v>
      </c>
      <c r="AT252" s="40">
        <v>80</v>
      </c>
      <c r="AU252" s="42">
        <f t="shared" si="1149"/>
        <v>2</v>
      </c>
      <c r="AV252" s="43">
        <f t="shared" si="1155"/>
        <v>0.11840000000000001</v>
      </c>
      <c r="AW252" s="44">
        <v>7024</v>
      </c>
      <c r="AX252" s="32" t="s">
        <v>279</v>
      </c>
      <c r="BB252" s="3">
        <f t="shared" si="1142"/>
        <v>1.48</v>
      </c>
    </row>
    <row r="253" spans="1:54" x14ac:dyDescent="0.25">
      <c r="A253" s="37" t="s">
        <v>264</v>
      </c>
      <c r="B253" s="37"/>
      <c r="C253" s="38">
        <v>640</v>
      </c>
      <c r="D253" s="38">
        <v>980</v>
      </c>
      <c r="E253" s="141">
        <v>2</v>
      </c>
      <c r="F253" s="285"/>
      <c r="G253" s="309">
        <f t="shared" si="1074"/>
        <v>0</v>
      </c>
      <c r="H253" s="300">
        <v>1</v>
      </c>
      <c r="I253" s="309">
        <f t="shared" si="1026"/>
        <v>0.62719999999999998</v>
      </c>
      <c r="J253" s="140"/>
      <c r="K253" s="309">
        <f t="shared" si="1027"/>
        <v>0</v>
      </c>
      <c r="L253" s="140">
        <v>1</v>
      </c>
      <c r="M253" s="309">
        <f t="shared" si="1028"/>
        <v>0.62719999999999998</v>
      </c>
      <c r="N253" s="282"/>
      <c r="O253" s="309">
        <f t="shared" si="1029"/>
        <v>0</v>
      </c>
      <c r="P253" s="132"/>
      <c r="Q253" s="309">
        <f t="shared" si="1030"/>
        <v>0</v>
      </c>
      <c r="R253" s="156"/>
      <c r="S253" s="309">
        <f t="shared" si="1031"/>
        <v>0</v>
      </c>
      <c r="T253" s="316">
        <f t="shared" si="1040"/>
        <v>2</v>
      </c>
      <c r="U253" s="312">
        <f t="shared" si="1041"/>
        <v>1.2544</v>
      </c>
      <c r="V253" s="319">
        <f t="shared" si="1032"/>
        <v>0</v>
      </c>
      <c r="W253" s="149">
        <f t="shared" si="1033"/>
        <v>0</v>
      </c>
      <c r="X253" s="123">
        <f t="shared" si="1020"/>
        <v>1.2544</v>
      </c>
      <c r="Y253" s="24">
        <v>778</v>
      </c>
      <c r="Z253" s="24">
        <v>1048</v>
      </c>
      <c r="AA253" s="25">
        <v>2</v>
      </c>
      <c r="AB253" s="285"/>
      <c r="AC253" s="309">
        <f t="shared" si="1143"/>
        <v>0</v>
      </c>
      <c r="AD253" s="300">
        <v>1</v>
      </c>
      <c r="AE253" s="309">
        <f t="shared" si="1143"/>
        <v>0.93374399999999991</v>
      </c>
      <c r="AF253" s="140"/>
      <c r="AG253" s="309">
        <f t="shared" ref="AG253" si="1322">$Y253*$Z253*AF253/1000000+2*AF253*$AS253*$AT253/1000000</f>
        <v>0</v>
      </c>
      <c r="AH253" s="140">
        <v>1</v>
      </c>
      <c r="AI253" s="309">
        <f t="shared" ref="AI253" si="1323">$Y253*$Z253*AH253/1000000+2*AH253*$AS253*$AT253/1000000</f>
        <v>0.93374399999999991</v>
      </c>
      <c r="AJ253" s="282"/>
      <c r="AK253" s="309">
        <f t="shared" ref="AK253" si="1324">$Y253*$Z253*AJ253/1000000+2*AJ253*$AS253*$AT253/1000000</f>
        <v>0</v>
      </c>
      <c r="AL253" s="132"/>
      <c r="AM253" s="309">
        <f t="shared" ref="AM253" si="1325">$Y253*$Z253*AL253/1000000+2*AL253*$AS253*$AT253/1000000</f>
        <v>0</v>
      </c>
      <c r="AN253" s="156"/>
      <c r="AO253" s="309">
        <f t="shared" ref="AO253" si="1326">$Y253*$Z253*AN253/1000000+2*AN253*$AS253*$AT253/1000000</f>
        <v>0</v>
      </c>
      <c r="AP253" s="316">
        <f t="shared" si="1047"/>
        <v>2</v>
      </c>
      <c r="AQ253" s="312">
        <f t="shared" si="1048"/>
        <v>1.8674879999999998</v>
      </c>
      <c r="AR253" s="23">
        <v>1.6306879999999999</v>
      </c>
      <c r="AS253" s="42">
        <f t="shared" si="1301"/>
        <v>740</v>
      </c>
      <c r="AT253" s="40">
        <v>80</v>
      </c>
      <c r="AU253" s="42">
        <f t="shared" si="1149"/>
        <v>4</v>
      </c>
      <c r="AV253" s="43">
        <f t="shared" si="1155"/>
        <v>0.23680000000000001</v>
      </c>
      <c r="AW253" s="44">
        <v>7024</v>
      </c>
      <c r="AX253" s="32" t="s">
        <v>279</v>
      </c>
      <c r="BB253" s="3">
        <f t="shared" si="1142"/>
        <v>2.96</v>
      </c>
    </row>
    <row r="254" spans="1:54" x14ac:dyDescent="0.25">
      <c r="A254" s="37" t="s">
        <v>265</v>
      </c>
      <c r="B254" s="37"/>
      <c r="C254" s="38">
        <v>640</v>
      </c>
      <c r="D254" s="38">
        <v>1980</v>
      </c>
      <c r="E254" s="141">
        <v>3</v>
      </c>
      <c r="F254" s="285"/>
      <c r="G254" s="309">
        <f t="shared" si="1074"/>
        <v>0</v>
      </c>
      <c r="H254" s="300">
        <v>2</v>
      </c>
      <c r="I254" s="309">
        <f t="shared" si="1026"/>
        <v>2.5344000000000002</v>
      </c>
      <c r="J254" s="140"/>
      <c r="K254" s="309">
        <f t="shared" si="1027"/>
        <v>0</v>
      </c>
      <c r="L254" s="140">
        <v>1</v>
      </c>
      <c r="M254" s="309">
        <f t="shared" si="1028"/>
        <v>1.2672000000000001</v>
      </c>
      <c r="N254" s="282"/>
      <c r="O254" s="309">
        <f t="shared" si="1029"/>
        <v>0</v>
      </c>
      <c r="P254" s="132"/>
      <c r="Q254" s="309">
        <f t="shared" si="1030"/>
        <v>0</v>
      </c>
      <c r="R254" s="156"/>
      <c r="S254" s="309">
        <f t="shared" si="1031"/>
        <v>0</v>
      </c>
      <c r="T254" s="316">
        <f t="shared" si="1040"/>
        <v>3</v>
      </c>
      <c r="U254" s="312">
        <f t="shared" si="1041"/>
        <v>3.8016000000000005</v>
      </c>
      <c r="V254" s="319">
        <f t="shared" si="1032"/>
        <v>0</v>
      </c>
      <c r="W254" s="149">
        <f t="shared" si="1033"/>
        <v>0</v>
      </c>
      <c r="X254" s="123">
        <f t="shared" si="1020"/>
        <v>3.8016000000000001</v>
      </c>
      <c r="Y254" s="24">
        <v>778</v>
      </c>
      <c r="Z254" s="24">
        <v>2048</v>
      </c>
      <c r="AA254" s="25">
        <v>3</v>
      </c>
      <c r="AB254" s="285"/>
      <c r="AC254" s="309">
        <f t="shared" si="1143"/>
        <v>0</v>
      </c>
      <c r="AD254" s="300">
        <v>2</v>
      </c>
      <c r="AE254" s="309">
        <f t="shared" si="1143"/>
        <v>3.4234880000000003</v>
      </c>
      <c r="AF254" s="140"/>
      <c r="AG254" s="309">
        <f t="shared" ref="AG254" si="1327">$Y254*$Z254*AF254/1000000+2*AF254*$AS254*$AT254/1000000</f>
        <v>0</v>
      </c>
      <c r="AH254" s="140">
        <v>1</v>
      </c>
      <c r="AI254" s="309">
        <f t="shared" ref="AI254" si="1328">$Y254*$Z254*AH254/1000000+2*AH254*$AS254*$AT254/1000000</f>
        <v>1.7117440000000002</v>
      </c>
      <c r="AJ254" s="282"/>
      <c r="AK254" s="309">
        <f t="shared" ref="AK254" si="1329">$Y254*$Z254*AJ254/1000000+2*AJ254*$AS254*$AT254/1000000</f>
        <v>0</v>
      </c>
      <c r="AL254" s="132"/>
      <c r="AM254" s="309">
        <f t="shared" ref="AM254" si="1330">$Y254*$Z254*AL254/1000000+2*AL254*$AS254*$AT254/1000000</f>
        <v>0</v>
      </c>
      <c r="AN254" s="156"/>
      <c r="AO254" s="309">
        <f t="shared" ref="AO254" si="1331">$Y254*$Z254*AN254/1000000+2*AN254*$AS254*$AT254/1000000</f>
        <v>0</v>
      </c>
      <c r="AP254" s="316">
        <f t="shared" si="1047"/>
        <v>3</v>
      </c>
      <c r="AQ254" s="312">
        <f t="shared" si="1048"/>
        <v>5.1352320000000002</v>
      </c>
      <c r="AR254" s="23">
        <v>4.7800320000000003</v>
      </c>
      <c r="AS254" s="42">
        <f t="shared" si="1301"/>
        <v>740</v>
      </c>
      <c r="AT254" s="40">
        <v>80</v>
      </c>
      <c r="AU254" s="42">
        <f t="shared" si="1149"/>
        <v>6</v>
      </c>
      <c r="AV254" s="43">
        <f t="shared" si="1155"/>
        <v>0.35520000000000002</v>
      </c>
      <c r="AW254" s="44">
        <v>7024</v>
      </c>
      <c r="AX254" s="32" t="s">
        <v>279</v>
      </c>
      <c r="BB254" s="3">
        <f t="shared" si="1142"/>
        <v>4.4400000000000004</v>
      </c>
    </row>
    <row r="255" spans="1:54" x14ac:dyDescent="0.25">
      <c r="A255" s="37" t="s">
        <v>266</v>
      </c>
      <c r="B255" s="37"/>
      <c r="C255" s="38">
        <v>640</v>
      </c>
      <c r="D255" s="38">
        <v>1010</v>
      </c>
      <c r="E255" s="141">
        <v>16</v>
      </c>
      <c r="F255" s="285">
        <v>2</v>
      </c>
      <c r="G255" s="309">
        <f t="shared" si="1074"/>
        <v>1.2927999999999999</v>
      </c>
      <c r="H255" s="300">
        <v>4</v>
      </c>
      <c r="I255" s="309">
        <f t="shared" si="1026"/>
        <v>2.5855999999999999</v>
      </c>
      <c r="J255" s="140"/>
      <c r="K255" s="309">
        <f t="shared" si="1027"/>
        <v>0</v>
      </c>
      <c r="L255" s="140">
        <v>2</v>
      </c>
      <c r="M255" s="309">
        <f t="shared" si="1028"/>
        <v>1.2927999999999999</v>
      </c>
      <c r="N255" s="282">
        <v>4</v>
      </c>
      <c r="O255" s="309">
        <f t="shared" si="1029"/>
        <v>2.5855999999999999</v>
      </c>
      <c r="P255" s="132"/>
      <c r="Q255" s="309">
        <f t="shared" si="1030"/>
        <v>0</v>
      </c>
      <c r="R255" s="156">
        <v>4</v>
      </c>
      <c r="S255" s="309">
        <f t="shared" si="1031"/>
        <v>2.5855999999999999</v>
      </c>
      <c r="T255" s="316">
        <f t="shared" si="1040"/>
        <v>16</v>
      </c>
      <c r="U255" s="312">
        <f t="shared" si="1041"/>
        <v>10.3424</v>
      </c>
      <c r="V255" s="319">
        <f t="shared" si="1032"/>
        <v>0</v>
      </c>
      <c r="W255" s="149">
        <f t="shared" si="1033"/>
        <v>0</v>
      </c>
      <c r="X255" s="123">
        <f t="shared" si="1020"/>
        <v>10.3424</v>
      </c>
      <c r="Y255" s="24">
        <v>778</v>
      </c>
      <c r="Z255" s="24">
        <v>1078</v>
      </c>
      <c r="AA255" s="25">
        <v>16</v>
      </c>
      <c r="AB255" s="285">
        <v>2</v>
      </c>
      <c r="AC255" s="309">
        <f t="shared" si="1143"/>
        <v>1.9141680000000001</v>
      </c>
      <c r="AD255" s="300">
        <v>4</v>
      </c>
      <c r="AE255" s="309">
        <f t="shared" si="1143"/>
        <v>3.8283360000000002</v>
      </c>
      <c r="AF255" s="140"/>
      <c r="AG255" s="309">
        <f t="shared" ref="AG255" si="1332">$Y255*$Z255*AF255/1000000+2*AF255*$AS255*$AT255/1000000</f>
        <v>0</v>
      </c>
      <c r="AH255" s="140">
        <v>2</v>
      </c>
      <c r="AI255" s="309">
        <f t="shared" ref="AI255" si="1333">$Y255*$Z255*AH255/1000000+2*AH255*$AS255*$AT255/1000000</f>
        <v>1.9141680000000001</v>
      </c>
      <c r="AJ255" s="282">
        <v>4</v>
      </c>
      <c r="AK255" s="309">
        <f t="shared" ref="AK255" si="1334">$Y255*$Z255*AJ255/1000000+2*AJ255*$AS255*$AT255/1000000</f>
        <v>3.8283360000000002</v>
      </c>
      <c r="AL255" s="132"/>
      <c r="AM255" s="309">
        <f t="shared" ref="AM255" si="1335">$Y255*$Z255*AL255/1000000+2*AL255*$AS255*$AT255/1000000</f>
        <v>0</v>
      </c>
      <c r="AN255" s="156">
        <v>4</v>
      </c>
      <c r="AO255" s="309">
        <f t="shared" ref="AO255" si="1336">$Y255*$Z255*AN255/1000000+2*AN255*$AS255*$AT255/1000000</f>
        <v>3.8283360000000002</v>
      </c>
      <c r="AP255" s="316">
        <f t="shared" si="1047"/>
        <v>16</v>
      </c>
      <c r="AQ255" s="312">
        <f t="shared" si="1048"/>
        <v>15.313344000000001</v>
      </c>
      <c r="AR255" s="23">
        <v>13.418944</v>
      </c>
      <c r="AS255" s="42">
        <f t="shared" si="1301"/>
        <v>740</v>
      </c>
      <c r="AT255" s="40">
        <v>80</v>
      </c>
      <c r="AU255" s="42">
        <f t="shared" si="1149"/>
        <v>32</v>
      </c>
      <c r="AV255" s="43">
        <f t="shared" si="1155"/>
        <v>1.8944000000000001</v>
      </c>
      <c r="AW255" s="44">
        <v>7024</v>
      </c>
      <c r="AX255" s="32" t="s">
        <v>279</v>
      </c>
      <c r="BB255" s="3">
        <f t="shared" si="1142"/>
        <v>23.68</v>
      </c>
    </row>
    <row r="256" spans="1:54" x14ac:dyDescent="0.25">
      <c r="A256" s="37" t="s">
        <v>267</v>
      </c>
      <c r="B256" s="37"/>
      <c r="C256" s="38">
        <v>640</v>
      </c>
      <c r="D256" s="38">
        <v>2280</v>
      </c>
      <c r="E256" s="141">
        <v>33</v>
      </c>
      <c r="F256" s="285">
        <v>4</v>
      </c>
      <c r="G256" s="309">
        <f>$C256*$D256*F256/1000000</f>
        <v>5.8368000000000002</v>
      </c>
      <c r="H256" s="302">
        <v>8</v>
      </c>
      <c r="I256" s="309">
        <f t="shared" si="1026"/>
        <v>11.6736</v>
      </c>
      <c r="J256" s="140"/>
      <c r="K256" s="309">
        <f t="shared" si="1027"/>
        <v>0</v>
      </c>
      <c r="L256" s="304">
        <v>4</v>
      </c>
      <c r="M256" s="309">
        <f t="shared" si="1028"/>
        <v>5.8368000000000002</v>
      </c>
      <c r="N256" s="282">
        <v>7</v>
      </c>
      <c r="O256" s="309">
        <f t="shared" si="1029"/>
        <v>10.214399999999999</v>
      </c>
      <c r="P256" s="132"/>
      <c r="Q256" s="309">
        <f t="shared" si="1030"/>
        <v>0</v>
      </c>
      <c r="R256" s="156">
        <v>10</v>
      </c>
      <c r="S256" s="309">
        <f t="shared" si="1031"/>
        <v>14.592000000000001</v>
      </c>
      <c r="T256" s="316">
        <f t="shared" si="1040"/>
        <v>33</v>
      </c>
      <c r="U256" s="312">
        <f t="shared" si="1041"/>
        <v>48.153599999999997</v>
      </c>
      <c r="V256" s="319">
        <f t="shared" si="1032"/>
        <v>0</v>
      </c>
      <c r="W256" s="149">
        <f t="shared" si="1033"/>
        <v>0</v>
      </c>
      <c r="X256" s="123">
        <f t="shared" si="1020"/>
        <v>48.153599999999997</v>
      </c>
      <c r="Y256" s="24">
        <v>778</v>
      </c>
      <c r="Z256" s="24">
        <v>2348</v>
      </c>
      <c r="AA256" s="25">
        <v>33</v>
      </c>
      <c r="AB256" s="285">
        <v>4</v>
      </c>
      <c r="AC256" s="309">
        <f t="shared" si="1143"/>
        <v>7.7805759999999999</v>
      </c>
      <c r="AD256" s="302">
        <v>8</v>
      </c>
      <c r="AE256" s="309">
        <f t="shared" si="1143"/>
        <v>15.561152</v>
      </c>
      <c r="AF256" s="140"/>
      <c r="AG256" s="309">
        <f t="shared" ref="AG256" si="1337">$Y256*$Z256*AF256/1000000+2*AF256*$AS256*$AT256/1000000</f>
        <v>0</v>
      </c>
      <c r="AH256" s="304">
        <v>4</v>
      </c>
      <c r="AI256" s="309">
        <f t="shared" ref="AI256" si="1338">$Y256*$Z256*AH256/1000000+2*AH256*$AS256*$AT256/1000000</f>
        <v>7.7805759999999999</v>
      </c>
      <c r="AJ256" s="282">
        <v>7</v>
      </c>
      <c r="AK256" s="309">
        <f t="shared" ref="AK256" si="1339">$Y256*$Z256*AJ256/1000000+2*AJ256*$AS256*$AT256/1000000</f>
        <v>13.616007999999999</v>
      </c>
      <c r="AL256" s="132"/>
      <c r="AM256" s="309">
        <f t="shared" ref="AM256" si="1340">$Y256*$Z256*AL256/1000000+2*AL256*$AS256*$AT256/1000000</f>
        <v>0</v>
      </c>
      <c r="AN256" s="156">
        <v>10</v>
      </c>
      <c r="AO256" s="309">
        <f t="shared" ref="AO256" si="1341">$Y256*$Z256*AN256/1000000+2*AN256*$AS256*$AT256/1000000</f>
        <v>19.451440000000002</v>
      </c>
      <c r="AP256" s="316">
        <f t="shared" si="1047"/>
        <v>33</v>
      </c>
      <c r="AQ256" s="312">
        <f t="shared" si="1048"/>
        <v>64.189751999999999</v>
      </c>
      <c r="AR256" s="23">
        <v>60.282552000000003</v>
      </c>
      <c r="AS256" s="42">
        <f t="shared" si="1301"/>
        <v>740</v>
      </c>
      <c r="AT256" s="40">
        <v>80</v>
      </c>
      <c r="AU256" s="42">
        <f t="shared" si="1149"/>
        <v>66</v>
      </c>
      <c r="AV256" s="43">
        <f t="shared" si="1155"/>
        <v>3.9072</v>
      </c>
      <c r="AW256" s="44">
        <v>7024</v>
      </c>
      <c r="AX256" s="32" t="s">
        <v>279</v>
      </c>
      <c r="BB256" s="3">
        <f t="shared" si="1142"/>
        <v>48.84</v>
      </c>
    </row>
    <row r="257" spans="1:54" x14ac:dyDescent="0.25">
      <c r="A257" s="37" t="s">
        <v>268</v>
      </c>
      <c r="B257" s="37"/>
      <c r="C257" s="38">
        <v>640</v>
      </c>
      <c r="D257" s="38">
        <v>1060</v>
      </c>
      <c r="E257" s="141">
        <v>5</v>
      </c>
      <c r="F257" s="285"/>
      <c r="G257" s="309">
        <f t="shared" si="1074"/>
        <v>0</v>
      </c>
      <c r="H257" s="302"/>
      <c r="I257" s="309">
        <f t="shared" si="1026"/>
        <v>0</v>
      </c>
      <c r="J257" s="296"/>
      <c r="K257" s="309">
        <f t="shared" si="1027"/>
        <v>0</v>
      </c>
      <c r="L257" s="140">
        <v>1</v>
      </c>
      <c r="M257" s="309">
        <f t="shared" si="1028"/>
        <v>0.6784</v>
      </c>
      <c r="N257" s="282">
        <v>2</v>
      </c>
      <c r="O257" s="309">
        <f t="shared" si="1029"/>
        <v>1.3568</v>
      </c>
      <c r="P257" s="132"/>
      <c r="Q257" s="309">
        <f t="shared" si="1030"/>
        <v>0</v>
      </c>
      <c r="R257" s="156">
        <v>2</v>
      </c>
      <c r="S257" s="309">
        <f t="shared" si="1031"/>
        <v>1.3568</v>
      </c>
      <c r="T257" s="316">
        <f t="shared" si="1040"/>
        <v>5</v>
      </c>
      <c r="U257" s="312">
        <f t="shared" si="1041"/>
        <v>3.3920000000000003</v>
      </c>
      <c r="V257" s="319">
        <f t="shared" si="1032"/>
        <v>0</v>
      </c>
      <c r="W257" s="149">
        <f t="shared" si="1033"/>
        <v>0</v>
      </c>
      <c r="X257" s="123">
        <f t="shared" si="1020"/>
        <v>3.3919999999999999</v>
      </c>
      <c r="Y257" s="24">
        <v>778</v>
      </c>
      <c r="Z257" s="24">
        <v>1128</v>
      </c>
      <c r="AA257" s="25">
        <v>5</v>
      </c>
      <c r="AB257" s="285"/>
      <c r="AC257" s="309">
        <f t="shared" si="1143"/>
        <v>0</v>
      </c>
      <c r="AD257" s="302"/>
      <c r="AE257" s="309">
        <f t="shared" si="1143"/>
        <v>0</v>
      </c>
      <c r="AF257" s="296"/>
      <c r="AG257" s="309">
        <f t="shared" ref="AG257" si="1342">$Y257*$Z257*AF257/1000000+2*AF257*$AS257*$AT257/1000000</f>
        <v>0</v>
      </c>
      <c r="AH257" s="140">
        <v>1</v>
      </c>
      <c r="AI257" s="309">
        <f t="shared" ref="AI257" si="1343">$Y257*$Z257*AH257/1000000+2*AH257*$AS257*$AT257/1000000</f>
        <v>0.99598399999999998</v>
      </c>
      <c r="AJ257" s="282">
        <v>2</v>
      </c>
      <c r="AK257" s="309">
        <f t="shared" ref="AK257" si="1344">$Y257*$Z257*AJ257/1000000+2*AJ257*$AS257*$AT257/1000000</f>
        <v>1.991968</v>
      </c>
      <c r="AL257" s="132"/>
      <c r="AM257" s="309">
        <f t="shared" ref="AM257" si="1345">$Y257*$Z257*AL257/1000000+2*AL257*$AS257*$AT257/1000000</f>
        <v>0</v>
      </c>
      <c r="AN257" s="156">
        <v>2</v>
      </c>
      <c r="AO257" s="309">
        <f t="shared" ref="AO257" si="1346">$Y257*$Z257*AN257/1000000+2*AN257*$AS257*$AT257/1000000</f>
        <v>1.991968</v>
      </c>
      <c r="AP257" s="316">
        <f t="shared" si="1047"/>
        <v>5</v>
      </c>
      <c r="AQ257" s="312">
        <f t="shared" si="1048"/>
        <v>4.9799199999999999</v>
      </c>
      <c r="AR257" s="23">
        <v>4.3879200000000003</v>
      </c>
      <c r="AS257" s="42">
        <f t="shared" si="1301"/>
        <v>740</v>
      </c>
      <c r="AT257" s="40">
        <v>80</v>
      </c>
      <c r="AU257" s="42">
        <f t="shared" si="1149"/>
        <v>10</v>
      </c>
      <c r="AV257" s="43">
        <f t="shared" si="1155"/>
        <v>0.59199999999999997</v>
      </c>
      <c r="AW257" s="44">
        <v>7024</v>
      </c>
      <c r="AX257" s="32" t="s">
        <v>279</v>
      </c>
      <c r="BB257" s="3">
        <f t="shared" si="1142"/>
        <v>7.4</v>
      </c>
    </row>
    <row r="258" spans="1:54" x14ac:dyDescent="0.25">
      <c r="A258" s="37" t="s">
        <v>269</v>
      </c>
      <c r="B258" s="37"/>
      <c r="C258" s="38">
        <v>640</v>
      </c>
      <c r="D258" s="38">
        <v>2090</v>
      </c>
      <c r="E258" s="141">
        <v>1</v>
      </c>
      <c r="F258" s="285"/>
      <c r="G258" s="309">
        <f t="shared" si="1074"/>
        <v>0</v>
      </c>
      <c r="H258" s="300"/>
      <c r="I258" s="309">
        <f t="shared" si="1026"/>
        <v>0</v>
      </c>
      <c r="J258" s="140"/>
      <c r="K258" s="309">
        <f t="shared" si="1027"/>
        <v>0</v>
      </c>
      <c r="L258" s="140">
        <v>1</v>
      </c>
      <c r="M258" s="309">
        <f t="shared" si="1028"/>
        <v>1.3375999999999999</v>
      </c>
      <c r="N258" s="282"/>
      <c r="O258" s="309">
        <f t="shared" si="1029"/>
        <v>0</v>
      </c>
      <c r="P258" s="132"/>
      <c r="Q258" s="309">
        <f t="shared" si="1030"/>
        <v>0</v>
      </c>
      <c r="R258" s="156"/>
      <c r="S258" s="309">
        <f t="shared" si="1031"/>
        <v>0</v>
      </c>
      <c r="T258" s="316">
        <f>F258+H258+J258+L258+N258+P258+R258</f>
        <v>1</v>
      </c>
      <c r="U258" s="312">
        <f t="shared" si="1041"/>
        <v>1.3375999999999999</v>
      </c>
      <c r="V258" s="319">
        <f t="shared" si="1032"/>
        <v>0</v>
      </c>
      <c r="W258" s="149">
        <f t="shared" si="1033"/>
        <v>0</v>
      </c>
      <c r="X258" s="123">
        <f t="shared" si="1020"/>
        <v>1.3375999999999999</v>
      </c>
      <c r="Y258" s="24">
        <v>778</v>
      </c>
      <c r="Z258" s="24">
        <v>2158</v>
      </c>
      <c r="AA258" s="25">
        <v>1</v>
      </c>
      <c r="AB258" s="285"/>
      <c r="AC258" s="309">
        <f t="shared" si="1143"/>
        <v>0</v>
      </c>
      <c r="AD258" s="300"/>
      <c r="AE258" s="309">
        <f t="shared" si="1143"/>
        <v>0</v>
      </c>
      <c r="AF258" s="140"/>
      <c r="AG258" s="309">
        <f t="shared" ref="AG258" si="1347">$Y258*$Z258*AF258/1000000+2*AF258*$AS258*$AT258/1000000</f>
        <v>0</v>
      </c>
      <c r="AH258" s="140">
        <v>1</v>
      </c>
      <c r="AI258" s="309">
        <f t="shared" ref="AI258" si="1348">$Y258*$Z258*AH258/1000000+2*AH258*$AS258*$AT258/1000000</f>
        <v>1.7973240000000001</v>
      </c>
      <c r="AJ258" s="282"/>
      <c r="AK258" s="309">
        <f t="shared" ref="AK258" si="1349">$Y258*$Z258*AJ258/1000000+2*AJ258*$AS258*$AT258/1000000</f>
        <v>0</v>
      </c>
      <c r="AL258" s="132"/>
      <c r="AM258" s="309">
        <f t="shared" ref="AM258" si="1350">$Y258*$Z258*AL258/1000000+2*AL258*$AS258*$AT258/1000000</f>
        <v>0</v>
      </c>
      <c r="AN258" s="156"/>
      <c r="AO258" s="309">
        <f t="shared" ref="AO258" si="1351">$Y258*$Z258*AN258/1000000+2*AN258*$AS258*$AT258/1000000</f>
        <v>0</v>
      </c>
      <c r="AP258" s="316">
        <f>AB258+AD258+AF258+AH258+AJ258+AL258+AN258</f>
        <v>1</v>
      </c>
      <c r="AQ258" s="312">
        <f t="shared" si="1048"/>
        <v>1.7973240000000001</v>
      </c>
      <c r="AR258" s="23">
        <v>1.6789240000000001</v>
      </c>
      <c r="AS258" s="42">
        <f t="shared" si="1301"/>
        <v>740</v>
      </c>
      <c r="AT258" s="40">
        <v>80</v>
      </c>
      <c r="AU258" s="42">
        <f t="shared" si="1149"/>
        <v>2</v>
      </c>
      <c r="AV258" s="43">
        <f t="shared" si="1155"/>
        <v>0.11840000000000001</v>
      </c>
      <c r="AW258" s="44">
        <v>7024</v>
      </c>
      <c r="AX258" s="32" t="s">
        <v>279</v>
      </c>
      <c r="BB258" s="3">
        <f>AS258*AU258/1000</f>
        <v>1.48</v>
      </c>
    </row>
    <row r="259" spans="1:54" ht="15.75" thickBot="1" x14ac:dyDescent="0.3">
      <c r="A259" s="37"/>
      <c r="B259" s="37"/>
      <c r="C259" s="38"/>
      <c r="D259" s="38"/>
      <c r="E259" s="141">
        <f>SUM(E5:E258)</f>
        <v>1936</v>
      </c>
      <c r="F259" s="290"/>
      <c r="G259" s="291"/>
      <c r="H259" s="303"/>
      <c r="I259" s="134"/>
      <c r="J259" s="297"/>
      <c r="K259" s="305"/>
      <c r="L259" s="297"/>
      <c r="M259" s="305"/>
      <c r="N259" s="297"/>
      <c r="O259" s="292"/>
      <c r="P259" s="134"/>
      <c r="Q259" s="293"/>
      <c r="R259" s="159"/>
      <c r="S259" s="294"/>
      <c r="T259" s="317">
        <f>SUM(T5:T258)</f>
        <v>1935</v>
      </c>
      <c r="U259" s="313">
        <f>SUM(U5:U258)</f>
        <v>842.74496499999987</v>
      </c>
      <c r="V259" s="320">
        <f>T259-E259</f>
        <v>-1</v>
      </c>
      <c r="W259" s="150">
        <f>U259-X259</f>
        <v>-0.31919999999990978</v>
      </c>
      <c r="X259" s="128">
        <f>SUM(X5:X258)</f>
        <v>843.06416499999978</v>
      </c>
      <c r="Y259" s="40"/>
      <c r="Z259" s="40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317">
        <f>SUM(AP5:AP258)</f>
        <v>1935</v>
      </c>
      <c r="AQ259" s="313">
        <f>SUM(AQ5:AQ258)</f>
        <v>1490.0315589999998</v>
      </c>
      <c r="AR259" s="39">
        <f>SUM(AR5:AR258)</f>
        <v>1430.7936629999999</v>
      </c>
      <c r="AS259" s="42"/>
      <c r="AT259" s="40"/>
      <c r="AU259" s="42">
        <f>SUM(AU152:AU258)</f>
        <v>505</v>
      </c>
      <c r="AV259" s="43">
        <f>SUM(AV152:AV258)</f>
        <v>55.941440000000036</v>
      </c>
      <c r="AW259" s="44"/>
      <c r="AX259" s="46"/>
      <c r="AY259" s="69"/>
      <c r="BB259" s="48">
        <f>SUM(BB152:BB258)</f>
        <v>699.26800000000037</v>
      </c>
    </row>
    <row r="260" spans="1:54" x14ac:dyDescent="0.25">
      <c r="A260"/>
      <c r="B260"/>
      <c r="C260" s="70"/>
      <c r="D260" s="70"/>
      <c r="E260" s="70"/>
      <c r="F260" s="135"/>
      <c r="G260" s="135"/>
      <c r="H260" s="118"/>
      <c r="I260" s="118"/>
      <c r="J260" s="118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  <c r="X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 s="509">
        <f>AR259+AV259</f>
        <v>1486.735103</v>
      </c>
      <c r="AS260"/>
      <c r="AT260"/>
      <c r="AU260"/>
      <c r="AV260"/>
      <c r="AW260" s="6"/>
      <c r="AX260" s="70"/>
    </row>
    <row r="261" spans="1:54" x14ac:dyDescent="0.25">
      <c r="A261"/>
      <c r="B261"/>
      <c r="C261" s="70"/>
      <c r="D261" s="70"/>
      <c r="E261" s="70"/>
      <c r="F261" s="135"/>
      <c r="G261" s="135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60"/>
      <c r="W261" s="160"/>
      <c r="X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 s="498"/>
      <c r="AS261" s="115"/>
      <c r="AT261" s="115"/>
      <c r="AU261" s="115"/>
      <c r="AV261" s="498"/>
      <c r="AW261" s="499"/>
      <c r="AX261" s="70"/>
    </row>
    <row r="262" spans="1:54" ht="15.75" thickBot="1" x14ac:dyDescent="0.3">
      <c r="A262"/>
      <c r="B262"/>
      <c r="C262" s="70"/>
      <c r="D262" s="70"/>
      <c r="E262" s="70"/>
      <c r="F262" s="861" t="s">
        <v>409</v>
      </c>
      <c r="G262" s="862"/>
      <c r="H262" s="862"/>
      <c r="I262" s="862"/>
      <c r="J262" s="862"/>
      <c r="K262" s="862"/>
      <c r="L262" s="862"/>
      <c r="M262" s="863"/>
      <c r="N262" s="864" t="s">
        <v>410</v>
      </c>
      <c r="O262" s="865"/>
      <c r="P262" s="865"/>
      <c r="Q262" s="865"/>
      <c r="R262" s="865"/>
      <c r="S262" s="866"/>
      <c r="T262" s="867" t="s">
        <v>412</v>
      </c>
      <c r="U262" s="868"/>
      <c r="V262" s="114"/>
      <c r="W262" s="114"/>
      <c r="X262"/>
      <c r="Z262" s="70"/>
      <c r="AA262" s="70"/>
      <c r="AB262" s="861" t="s">
        <v>409</v>
      </c>
      <c r="AC262" s="862"/>
      <c r="AD262" s="862"/>
      <c r="AE262" s="862"/>
      <c r="AF262" s="862"/>
      <c r="AG262" s="862"/>
      <c r="AH262" s="862"/>
      <c r="AI262" s="863"/>
      <c r="AJ262" s="864" t="s">
        <v>410</v>
      </c>
      <c r="AK262" s="865"/>
      <c r="AL262" s="865"/>
      <c r="AM262" s="865"/>
      <c r="AN262" s="865"/>
      <c r="AO262" s="866"/>
      <c r="AP262" s="867" t="s">
        <v>412</v>
      </c>
      <c r="AQ262" s="868"/>
      <c r="AR262" s="115"/>
      <c r="AS262" s="115"/>
      <c r="AT262" s="115"/>
      <c r="AU262" s="115"/>
      <c r="AV262" s="500"/>
      <c r="AW262" s="499"/>
      <c r="AX262" s="70"/>
    </row>
    <row r="263" spans="1:54" x14ac:dyDescent="0.25">
      <c r="A263"/>
      <c r="B263"/>
      <c r="C263" s="70"/>
      <c r="D263" s="70"/>
      <c r="E263" s="70"/>
      <c r="F263" s="321" t="s">
        <v>340</v>
      </c>
      <c r="G263" s="322" t="s">
        <v>381</v>
      </c>
      <c r="H263" s="321" t="s">
        <v>340</v>
      </c>
      <c r="I263" s="322" t="s">
        <v>381</v>
      </c>
      <c r="J263" s="321" t="s">
        <v>340</v>
      </c>
      <c r="K263" s="322" t="s">
        <v>381</v>
      </c>
      <c r="L263" s="321" t="s">
        <v>340</v>
      </c>
      <c r="M263" s="322" t="s">
        <v>381</v>
      </c>
      <c r="N263" s="321" t="s">
        <v>340</v>
      </c>
      <c r="O263" s="322" t="s">
        <v>381</v>
      </c>
      <c r="P263" s="321" t="s">
        <v>340</v>
      </c>
      <c r="Q263" s="322" t="s">
        <v>381</v>
      </c>
      <c r="R263" s="321" t="s">
        <v>340</v>
      </c>
      <c r="S263" s="322" t="s">
        <v>381</v>
      </c>
      <c r="T263" s="321" t="s">
        <v>340</v>
      </c>
      <c r="U263" s="322" t="s">
        <v>381</v>
      </c>
      <c r="V263" s="114"/>
      <c r="W263" s="114"/>
      <c r="X263"/>
      <c r="Z263" s="70"/>
      <c r="AA263" s="70"/>
      <c r="AB263" s="321" t="s">
        <v>340</v>
      </c>
      <c r="AC263" s="322" t="s">
        <v>381</v>
      </c>
      <c r="AD263" s="321" t="s">
        <v>340</v>
      </c>
      <c r="AE263" s="322" t="s">
        <v>381</v>
      </c>
      <c r="AF263" s="321" t="s">
        <v>340</v>
      </c>
      <c r="AG263" s="322" t="s">
        <v>381</v>
      </c>
      <c r="AH263" s="321" t="s">
        <v>340</v>
      </c>
      <c r="AI263" s="322" t="s">
        <v>381</v>
      </c>
      <c r="AJ263" s="321" t="s">
        <v>340</v>
      </c>
      <c r="AK263" s="322" t="s">
        <v>381</v>
      </c>
      <c r="AL263" s="321" t="s">
        <v>340</v>
      </c>
      <c r="AM263" s="322" t="s">
        <v>381</v>
      </c>
      <c r="AN263" s="321" t="s">
        <v>340</v>
      </c>
      <c r="AO263" s="322" t="s">
        <v>381</v>
      </c>
      <c r="AP263" s="321" t="s">
        <v>340</v>
      </c>
      <c r="AQ263" s="322" t="s">
        <v>381</v>
      </c>
      <c r="AR263" s="115"/>
      <c r="AS263" s="115"/>
      <c r="AT263" s="115"/>
      <c r="AU263" s="115"/>
      <c r="AV263" s="115"/>
      <c r="AW263" s="499"/>
      <c r="AX263" s="70"/>
    </row>
    <row r="264" spans="1:54" x14ac:dyDescent="0.25">
      <c r="B264"/>
      <c r="C264" s="70"/>
      <c r="D264" s="70"/>
      <c r="E264" s="265" t="s">
        <v>408</v>
      </c>
      <c r="F264" s="323">
        <f>SUM(F76:F137)</f>
        <v>33</v>
      </c>
      <c r="G264" s="324">
        <f t="shared" ref="G264" si="1352">SUM(G76:G137)</f>
        <v>7.1180199999999987</v>
      </c>
      <c r="H264" s="323">
        <f>SUM(H76:H137)</f>
        <v>74</v>
      </c>
      <c r="I264" s="335">
        <f t="shared" ref="I264" si="1353">SUM(I76:I137)</f>
        <v>15.355759999999998</v>
      </c>
      <c r="J264" s="323">
        <f t="shared" ref="J264:R264" si="1354">SUM(J76:J137)</f>
        <v>24</v>
      </c>
      <c r="K264" s="335">
        <f t="shared" ref="K264" si="1355">SUM(K76:K137)</f>
        <v>7.8237599999999992</v>
      </c>
      <c r="L264" s="323">
        <f t="shared" si="1354"/>
        <v>39</v>
      </c>
      <c r="M264" s="335">
        <f t="shared" ref="M264" si="1356">SUM(M76:M137)</f>
        <v>8.393279999999999</v>
      </c>
      <c r="N264" s="323">
        <f t="shared" si="1354"/>
        <v>80</v>
      </c>
      <c r="O264" s="341">
        <f t="shared" ref="O264" si="1357">SUM(O76:O137)</f>
        <v>15.29556</v>
      </c>
      <c r="P264" s="323">
        <f t="shared" si="1354"/>
        <v>42</v>
      </c>
      <c r="Q264" s="341">
        <f t="shared" ref="Q264" si="1358">SUM(Q76:Q137)</f>
        <v>7.7145599999999988</v>
      </c>
      <c r="R264" s="323">
        <f t="shared" si="1354"/>
        <v>74</v>
      </c>
      <c r="S264" s="324">
        <f t="shared" ref="S264" si="1359">SUM(S76:S137)</f>
        <v>15.386559999999999</v>
      </c>
      <c r="T264" s="323">
        <f t="shared" ref="T264:U271" si="1360">F264+H264+J264+L264+N264+P264+R264</f>
        <v>366</v>
      </c>
      <c r="U264" s="324">
        <f t="shared" si="1360"/>
        <v>77.087499999999991</v>
      </c>
      <c r="V264" s="114"/>
      <c r="W264" s="114"/>
      <c r="X264"/>
      <c r="Z264" s="70"/>
      <c r="AA264" s="598" t="s">
        <v>408</v>
      </c>
      <c r="AB264" s="323">
        <f>SUM(AB76:AB137)</f>
        <v>33</v>
      </c>
      <c r="AC264" s="324">
        <f>SUM(AC76:AC137)</f>
        <v>14.758185999999998</v>
      </c>
      <c r="AD264" s="323">
        <f>SUM(AD76:AD137)</f>
        <v>74</v>
      </c>
      <c r="AE264" s="335">
        <f t="shared" ref="AE264:AO264" si="1361">SUM(AE76:AE137)</f>
        <v>31.891047999999998</v>
      </c>
      <c r="AF264" s="323">
        <f t="shared" si="1361"/>
        <v>24</v>
      </c>
      <c r="AG264" s="335">
        <f t="shared" si="1361"/>
        <v>15.989448000000001</v>
      </c>
      <c r="AH264" s="323">
        <f t="shared" si="1361"/>
        <v>39</v>
      </c>
      <c r="AI264" s="335">
        <f t="shared" si="1361"/>
        <v>17.403912000000002</v>
      </c>
      <c r="AJ264" s="323">
        <f t="shared" si="1361"/>
        <v>80</v>
      </c>
      <c r="AK264" s="341">
        <f t="shared" si="1361"/>
        <v>31.884931999999999</v>
      </c>
      <c r="AL264" s="323">
        <f t="shared" si="1361"/>
        <v>42</v>
      </c>
      <c r="AM264" s="341">
        <f t="shared" si="1361"/>
        <v>16.112880000000001</v>
      </c>
      <c r="AN264" s="323">
        <f t="shared" si="1361"/>
        <v>74</v>
      </c>
      <c r="AO264" s="324">
        <f t="shared" si="1361"/>
        <v>31.952207999999999</v>
      </c>
      <c r="AP264" s="323">
        <f t="shared" ref="AP264:AP271" si="1362">AB264+AD264+AF264+AH264+AJ264+AL264+AN264</f>
        <v>366</v>
      </c>
      <c r="AQ264" s="324">
        <f t="shared" ref="AQ264:AQ271" si="1363">AC264+AE264+AG264+AI264+AK264+AM264+AO264</f>
        <v>159.992614</v>
      </c>
      <c r="AR264" s="115"/>
      <c r="AS264" s="115"/>
      <c r="AT264" s="115"/>
      <c r="AU264" s="115"/>
      <c r="AV264" s="115"/>
      <c r="AW264" s="499"/>
      <c r="AX264" s="70"/>
      <c r="AZ264" s="5"/>
    </row>
    <row r="265" spans="1:54" x14ac:dyDescent="0.25">
      <c r="B265"/>
      <c r="C265" s="70"/>
      <c r="D265" s="70"/>
      <c r="E265" s="265" t="s">
        <v>400</v>
      </c>
      <c r="F265" s="325">
        <f>SUM(F5:F11)</f>
        <v>8</v>
      </c>
      <c r="G265" s="326">
        <f t="shared" ref="G265" si="1364">SUM(G5:G11)</f>
        <v>1.5744</v>
      </c>
      <c r="H265" s="325">
        <f t="shared" ref="H265:R265" si="1365">SUM(H5:H11)</f>
        <v>20</v>
      </c>
      <c r="I265" s="336">
        <f t="shared" ref="I265" si="1366">SUM(I5:I11)</f>
        <v>3.84</v>
      </c>
      <c r="J265" s="325">
        <f t="shared" si="1365"/>
        <v>4</v>
      </c>
      <c r="K265" s="336">
        <f t="shared" ref="K265" si="1367">SUM(K5:K11)</f>
        <v>0.88319999999999999</v>
      </c>
      <c r="L265" s="325">
        <f t="shared" si="1365"/>
        <v>12</v>
      </c>
      <c r="M265" s="336">
        <f t="shared" ref="M265" si="1368">SUM(M5:M11)</f>
        <v>2.1375999999999999</v>
      </c>
      <c r="N265" s="325">
        <f t="shared" si="1365"/>
        <v>19</v>
      </c>
      <c r="O265" s="342">
        <f t="shared" ref="O265" si="1369">SUM(O5:O11)</f>
        <v>3.4991999999999996</v>
      </c>
      <c r="P265" s="325">
        <f t="shared" si="1365"/>
        <v>4</v>
      </c>
      <c r="Q265" s="342">
        <f t="shared" ref="Q265" si="1370">SUM(Q5:Q11)</f>
        <v>0.88319999999999999</v>
      </c>
      <c r="R265" s="325">
        <f t="shared" si="1365"/>
        <v>20</v>
      </c>
      <c r="S265" s="326">
        <f t="shared" ref="S265" si="1371">SUM(S5:S11)</f>
        <v>3.9359999999999999</v>
      </c>
      <c r="T265" s="325">
        <f t="shared" si="1360"/>
        <v>87</v>
      </c>
      <c r="U265" s="326">
        <f t="shared" si="1360"/>
        <v>16.753599999999999</v>
      </c>
      <c r="V265" s="114"/>
      <c r="W265" s="114"/>
      <c r="X265"/>
      <c r="Z265" s="70"/>
      <c r="AA265" s="265" t="s">
        <v>400</v>
      </c>
      <c r="AB265" s="325">
        <f>SUM(AB5:AB11)</f>
        <v>8</v>
      </c>
      <c r="AC265" s="326">
        <f t="shared" ref="AC265:AO265" si="1372">SUM(AC5:AC11)</f>
        <v>10.880512</v>
      </c>
      <c r="AD265" s="325">
        <f t="shared" si="1372"/>
        <v>20</v>
      </c>
      <c r="AE265" s="336">
        <f t="shared" si="1372"/>
        <v>26.555679999999999</v>
      </c>
      <c r="AF265" s="325">
        <f t="shared" si="1372"/>
        <v>4</v>
      </c>
      <c r="AG265" s="336">
        <f t="shared" si="1372"/>
        <v>6.0858559999999997</v>
      </c>
      <c r="AH265" s="325">
        <f t="shared" si="1372"/>
        <v>12</v>
      </c>
      <c r="AI265" s="336">
        <f t="shared" si="1372"/>
        <v>14.814368</v>
      </c>
      <c r="AJ265" s="325">
        <f t="shared" si="1372"/>
        <v>19</v>
      </c>
      <c r="AK265" s="342">
        <f t="shared" si="1372"/>
        <v>24.227215999999999</v>
      </c>
      <c r="AL265" s="325">
        <f t="shared" si="1372"/>
        <v>4</v>
      </c>
      <c r="AM265" s="342">
        <f t="shared" si="1372"/>
        <v>6.0858559999999997</v>
      </c>
      <c r="AN265" s="325">
        <f t="shared" si="1372"/>
        <v>20</v>
      </c>
      <c r="AO265" s="326">
        <f t="shared" si="1372"/>
        <v>27.201280000000001</v>
      </c>
      <c r="AP265" s="325">
        <f t="shared" si="1362"/>
        <v>87</v>
      </c>
      <c r="AQ265" s="326">
        <f t="shared" si="1363"/>
        <v>115.85076799999999</v>
      </c>
      <c r="AR265" s="115"/>
      <c r="AS265" s="115"/>
      <c r="AT265" s="115"/>
      <c r="AU265" s="115"/>
      <c r="AV265" s="115"/>
      <c r="AW265" s="499"/>
      <c r="AX265" s="70"/>
    </row>
    <row r="266" spans="1:54" x14ac:dyDescent="0.25">
      <c r="B266"/>
      <c r="C266" s="70"/>
      <c r="D266" s="70"/>
      <c r="E266" s="265" t="s">
        <v>401</v>
      </c>
      <c r="F266" s="325">
        <f>SUM(F138:F141)</f>
        <v>16</v>
      </c>
      <c r="G266" s="326">
        <f t="shared" ref="G266" si="1373">SUM(G138:G141)</f>
        <v>2.1631999999999998</v>
      </c>
      <c r="H266" s="325">
        <f t="shared" ref="H266:R266" si="1374">SUM(H138:H141)</f>
        <v>40</v>
      </c>
      <c r="I266" s="336">
        <f t="shared" ref="I266" si="1375">SUM(I138:I141)</f>
        <v>5.4080000000000004</v>
      </c>
      <c r="J266" s="325">
        <f t="shared" si="1374"/>
        <v>8</v>
      </c>
      <c r="K266" s="336">
        <f t="shared" ref="K266" si="1376">SUM(K138:K141)</f>
        <v>1.0815999999999999</v>
      </c>
      <c r="L266" s="325">
        <f t="shared" si="1374"/>
        <v>24</v>
      </c>
      <c r="M266" s="336">
        <f t="shared" ref="M266" si="1377">SUM(M138:M141)</f>
        <v>3.2448000000000001</v>
      </c>
      <c r="N266" s="325">
        <f t="shared" si="1374"/>
        <v>38</v>
      </c>
      <c r="O266" s="342">
        <f t="shared" ref="O266" si="1378">SUM(O138:O141)</f>
        <v>5.1857600000000001</v>
      </c>
      <c r="P266" s="325">
        <f t="shared" si="1374"/>
        <v>8</v>
      </c>
      <c r="Q266" s="342">
        <f t="shared" ref="Q266" si="1379">SUM(Q138:Q141)</f>
        <v>1.0815999999999999</v>
      </c>
      <c r="R266" s="325">
        <f t="shared" si="1374"/>
        <v>40</v>
      </c>
      <c r="S266" s="326">
        <f t="shared" ref="S266" si="1380">SUM(S138:S141)</f>
        <v>5.4080000000000004</v>
      </c>
      <c r="T266" s="325">
        <f t="shared" si="1360"/>
        <v>174</v>
      </c>
      <c r="U266" s="326">
        <f t="shared" si="1360"/>
        <v>23.572960000000002</v>
      </c>
      <c r="V266" s="114"/>
      <c r="W266" s="114"/>
      <c r="X266"/>
      <c r="Z266" s="70"/>
      <c r="AA266" s="265" t="s">
        <v>401</v>
      </c>
      <c r="AB266" s="325">
        <f>SUM(AB138:AB141)</f>
        <v>16</v>
      </c>
      <c r="AC266" s="326">
        <f t="shared" ref="AC266:AO266" si="1381">SUM(AC138:AC141)</f>
        <v>13.688064000000001</v>
      </c>
      <c r="AD266" s="325">
        <f t="shared" si="1381"/>
        <v>40</v>
      </c>
      <c r="AE266" s="336">
        <f t="shared" si="1381"/>
        <v>34.22016</v>
      </c>
      <c r="AF266" s="325">
        <f t="shared" si="1381"/>
        <v>8</v>
      </c>
      <c r="AG266" s="336">
        <f t="shared" si="1381"/>
        <v>6.8440320000000003</v>
      </c>
      <c r="AH266" s="325">
        <f t="shared" si="1381"/>
        <v>24</v>
      </c>
      <c r="AI266" s="336">
        <f t="shared" si="1381"/>
        <v>20.532095999999999</v>
      </c>
      <c r="AJ266" s="325">
        <f t="shared" si="1381"/>
        <v>38</v>
      </c>
      <c r="AK266" s="342">
        <f t="shared" si="1381"/>
        <v>32.790888000000002</v>
      </c>
      <c r="AL266" s="325">
        <f t="shared" si="1381"/>
        <v>8</v>
      </c>
      <c r="AM266" s="342">
        <f t="shared" si="1381"/>
        <v>6.8440320000000003</v>
      </c>
      <c r="AN266" s="325">
        <f t="shared" si="1381"/>
        <v>40</v>
      </c>
      <c r="AO266" s="326">
        <f t="shared" si="1381"/>
        <v>34.22016</v>
      </c>
      <c r="AP266" s="325">
        <f t="shared" si="1362"/>
        <v>174</v>
      </c>
      <c r="AQ266" s="326">
        <f t="shared" si="1363"/>
        <v>149.139432</v>
      </c>
      <c r="AR266" s="115"/>
      <c r="AS266" s="115"/>
      <c r="AT266" s="115"/>
      <c r="AU266" s="115"/>
      <c r="AV266" s="115"/>
      <c r="AW266" s="499"/>
      <c r="AX266" s="70"/>
    </row>
    <row r="267" spans="1:54" x14ac:dyDescent="0.25">
      <c r="B267"/>
      <c r="C267" s="70"/>
      <c r="D267" s="70"/>
      <c r="E267" s="265" t="s">
        <v>402</v>
      </c>
      <c r="F267" s="327">
        <f>SUM(F142:F151)</f>
        <v>25</v>
      </c>
      <c r="G267" s="328">
        <f t="shared" ref="G267" si="1382">SUM(G142:G151)</f>
        <v>2.1516000000000002</v>
      </c>
      <c r="H267" s="327">
        <f t="shared" ref="H267:R267" si="1383">SUM(H142:H151)</f>
        <v>57</v>
      </c>
      <c r="I267" s="337">
        <f t="shared" ref="I267" si="1384">SUM(I142:I151)</f>
        <v>4.2176</v>
      </c>
      <c r="J267" s="327">
        <f t="shared" si="1383"/>
        <v>30</v>
      </c>
      <c r="K267" s="337">
        <f t="shared" ref="K267" si="1385">SUM(K142:K151)</f>
        <v>3.7112000000000007</v>
      </c>
      <c r="L267" s="327">
        <f t="shared" si="1383"/>
        <v>33</v>
      </c>
      <c r="M267" s="337">
        <f t="shared" ref="M267" si="1386">SUM(M142:M151)</f>
        <v>2.6215999999999995</v>
      </c>
      <c r="N267" s="327">
        <f t="shared" si="1383"/>
        <v>61</v>
      </c>
      <c r="O267" s="343">
        <f t="shared" ref="O267" si="1387">SUM(O142:O151)</f>
        <v>5.8192000000000004</v>
      </c>
      <c r="P267" s="327">
        <f t="shared" si="1383"/>
        <v>30</v>
      </c>
      <c r="Q267" s="343">
        <f t="shared" ref="Q267" si="1388">SUM(Q142:Q151)</f>
        <v>3.7112000000000007</v>
      </c>
      <c r="R267" s="327">
        <f t="shared" si="1383"/>
        <v>58</v>
      </c>
      <c r="S267" s="328">
        <f t="shared" ref="S267" si="1389">SUM(S142:S151)</f>
        <v>4.3216000000000001</v>
      </c>
      <c r="T267" s="327">
        <f t="shared" si="1360"/>
        <v>294</v>
      </c>
      <c r="U267" s="328">
        <f t="shared" si="1360"/>
        <v>26.554000000000002</v>
      </c>
      <c r="V267" s="114"/>
      <c r="W267" s="114"/>
      <c r="X267"/>
      <c r="Z267" s="70"/>
      <c r="AA267" s="265" t="s">
        <v>402</v>
      </c>
      <c r="AB267" s="327">
        <f>SUM(AB142:AB151)</f>
        <v>25</v>
      </c>
      <c r="AC267" s="328">
        <f t="shared" ref="AC267:AO267" si="1390">SUM(AC142:AC151)</f>
        <v>4.4910600000000001</v>
      </c>
      <c r="AD267" s="327">
        <f t="shared" si="1390"/>
        <v>57</v>
      </c>
      <c r="AE267" s="337">
        <f t="shared" si="1390"/>
        <v>8.9667280000000016</v>
      </c>
      <c r="AF267" s="327">
        <f t="shared" si="1390"/>
        <v>30</v>
      </c>
      <c r="AG267" s="337">
        <f t="shared" si="1390"/>
        <v>7.47844</v>
      </c>
      <c r="AH267" s="327">
        <f t="shared" si="1390"/>
        <v>33</v>
      </c>
      <c r="AI267" s="337">
        <f t="shared" si="1390"/>
        <v>5.5239520000000004</v>
      </c>
      <c r="AJ267" s="327">
        <f t="shared" si="1390"/>
        <v>61</v>
      </c>
      <c r="AK267" s="343">
        <f t="shared" si="1390"/>
        <v>12.011383999999998</v>
      </c>
      <c r="AL267" s="327">
        <f t="shared" si="1390"/>
        <v>30</v>
      </c>
      <c r="AM267" s="343">
        <f t="shared" si="1390"/>
        <v>7.47844</v>
      </c>
      <c r="AN267" s="327">
        <f t="shared" si="1390"/>
        <v>58</v>
      </c>
      <c r="AO267" s="328">
        <f t="shared" si="1390"/>
        <v>9.179552000000001</v>
      </c>
      <c r="AP267" s="327">
        <f t="shared" si="1362"/>
        <v>294</v>
      </c>
      <c r="AQ267" s="328">
        <f t="shared" si="1363"/>
        <v>55.129556000000001</v>
      </c>
      <c r="AR267" s="115"/>
      <c r="AS267" s="115"/>
      <c r="AT267" s="115"/>
      <c r="AU267" s="115"/>
      <c r="AV267" s="115"/>
      <c r="AW267" s="499"/>
      <c r="AX267" s="70"/>
    </row>
    <row r="268" spans="1:54" x14ac:dyDescent="0.25">
      <c r="B268"/>
      <c r="C268" s="70"/>
      <c r="D268" s="70"/>
      <c r="E268" s="265" t="s">
        <v>403</v>
      </c>
      <c r="F268" s="325">
        <f>SUM(F12:F75)</f>
        <v>62</v>
      </c>
      <c r="G268" s="326">
        <f t="shared" ref="G268" si="1391">SUM(G12:G75)</f>
        <v>7.4052799999999994</v>
      </c>
      <c r="H268" s="325">
        <f t="shared" ref="H268:R268" si="1392">SUM(H12:H75)</f>
        <v>140</v>
      </c>
      <c r="I268" s="336">
        <f t="shared" ref="I268" si="1393">SUM(I12:I75)</f>
        <v>16.13824</v>
      </c>
      <c r="J268" s="325">
        <f t="shared" si="1392"/>
        <v>46</v>
      </c>
      <c r="K268" s="336">
        <f t="shared" ref="K268" si="1394">SUM(K12:K75)</f>
        <v>8.5286400000000011</v>
      </c>
      <c r="L268" s="325">
        <f t="shared" si="1392"/>
        <v>73</v>
      </c>
      <c r="M268" s="336">
        <f t="shared" ref="M268" si="1395">SUM(M12:M75)</f>
        <v>8.6091200000000008</v>
      </c>
      <c r="N268" s="325">
        <f t="shared" si="1392"/>
        <v>152</v>
      </c>
      <c r="O268" s="342">
        <f t="shared" ref="O268" si="1396">SUM(O12:O75)</f>
        <v>15.997439999999997</v>
      </c>
      <c r="P268" s="325">
        <f t="shared" si="1392"/>
        <v>82</v>
      </c>
      <c r="Q268" s="342">
        <f t="shared" ref="Q268" si="1397">SUM(Q12:Q75)</f>
        <v>8.4038400000000006</v>
      </c>
      <c r="R268" s="325">
        <f t="shared" si="1392"/>
        <v>138</v>
      </c>
      <c r="S268" s="326">
        <f t="shared" ref="S268" si="1398">SUM(S12:S75)</f>
        <v>15.760639999999999</v>
      </c>
      <c r="T268" s="325">
        <f t="shared" si="1360"/>
        <v>693</v>
      </c>
      <c r="U268" s="326">
        <f t="shared" si="1360"/>
        <v>80.843199999999996</v>
      </c>
      <c r="V268" s="114"/>
      <c r="W268" s="114"/>
      <c r="X268"/>
      <c r="Z268" s="70"/>
      <c r="AA268" s="265" t="s">
        <v>403</v>
      </c>
      <c r="AB268" s="325">
        <f>SUM(AB12:AB75)</f>
        <v>62</v>
      </c>
      <c r="AC268" s="326">
        <f t="shared" ref="AC268:AO268" si="1399">SUM(AC12:AC75)</f>
        <v>21.098476000000002</v>
      </c>
      <c r="AD268" s="325">
        <f t="shared" si="1399"/>
        <v>140</v>
      </c>
      <c r="AE268" s="336">
        <f t="shared" si="1399"/>
        <v>46.052064000000001</v>
      </c>
      <c r="AF268" s="325">
        <f t="shared" si="1399"/>
        <v>46</v>
      </c>
      <c r="AG268" s="336">
        <f t="shared" si="1399"/>
        <v>23.922447999999999</v>
      </c>
      <c r="AH268" s="325">
        <f t="shared" si="1399"/>
        <v>73</v>
      </c>
      <c r="AI268" s="336">
        <f t="shared" si="1399"/>
        <v>24.542003999999999</v>
      </c>
      <c r="AJ268" s="325">
        <f t="shared" si="1399"/>
        <v>152</v>
      </c>
      <c r="AK268" s="342">
        <f t="shared" si="1399"/>
        <v>45.846271999999992</v>
      </c>
      <c r="AL268" s="325">
        <f t="shared" si="1399"/>
        <v>82</v>
      </c>
      <c r="AM268" s="342">
        <f t="shared" si="1399"/>
        <v>24.116031999999997</v>
      </c>
      <c r="AN268" s="325">
        <f t="shared" si="1399"/>
        <v>138</v>
      </c>
      <c r="AO268" s="326">
        <f t="shared" si="1399"/>
        <v>44.993455999999995</v>
      </c>
      <c r="AP268" s="325">
        <f t="shared" si="1362"/>
        <v>693</v>
      </c>
      <c r="AQ268" s="326">
        <f t="shared" si="1363"/>
        <v>230.57075199999997</v>
      </c>
      <c r="AR268" s="115"/>
      <c r="AS268" s="115"/>
      <c r="AT268" s="115"/>
      <c r="AU268" s="115"/>
      <c r="AV268" s="115"/>
      <c r="AW268" s="499"/>
      <c r="AX268" s="70"/>
    </row>
    <row r="269" spans="1:54" x14ac:dyDescent="0.25">
      <c r="B269"/>
      <c r="C269" s="70"/>
      <c r="D269" s="70"/>
      <c r="E269" s="265" t="s">
        <v>404</v>
      </c>
      <c r="F269" s="329">
        <f>SUM(F172:F177,F179:F184,F198:F201,F203:F204,F206:F215)</f>
        <v>6</v>
      </c>
      <c r="G269" s="330">
        <f>SUM(G172:G177,G179:G184,G198:G201,G203:G204,G206:G215)</f>
        <v>16.846375000000002</v>
      </c>
      <c r="H269" s="329">
        <f t="shared" ref="H269:R269" si="1400">SUM(H172:H177,H179:H184,H198:H201,H203:H204,H206:H215)</f>
        <v>11</v>
      </c>
      <c r="I269" s="338">
        <f t="shared" ref="I269" si="1401">SUM(I172:I177,I179:I184,I198:I201,I203:I204,I206:I215)</f>
        <v>30.45581</v>
      </c>
      <c r="J269" s="329">
        <f t="shared" si="1400"/>
        <v>9</v>
      </c>
      <c r="K269" s="338">
        <f t="shared" ref="K269" si="1402">SUM(K172:K177,K179:K184,K198:K201,K203:K204,K206:K215)</f>
        <v>29.366610000000001</v>
      </c>
      <c r="L269" s="329">
        <f t="shared" si="1400"/>
        <v>6</v>
      </c>
      <c r="M269" s="338">
        <f t="shared" ref="M269" si="1403">SUM(M172:M177,M179:M184,M198:M201,M203:M204,M206:M215)</f>
        <v>16.483530000000002</v>
      </c>
      <c r="N269" s="329">
        <f t="shared" si="1400"/>
        <v>12</v>
      </c>
      <c r="O269" s="344">
        <f t="shared" ref="O269" si="1404">SUM(O172:O177,O179:O184,O198:O201,O203:O204,O206:O215)</f>
        <v>34.503700000000002</v>
      </c>
      <c r="P269" s="329">
        <f t="shared" si="1400"/>
        <v>9</v>
      </c>
      <c r="Q269" s="344">
        <f t="shared" ref="Q269" si="1405">SUM(Q172:Q177,Q179:Q184,Q198:Q201,Q203:Q204,Q206:Q215)</f>
        <v>29.663129999999999</v>
      </c>
      <c r="R269" s="329">
        <f t="shared" si="1400"/>
        <v>10</v>
      </c>
      <c r="S269" s="330">
        <f t="shared" ref="S269" si="1406">SUM(S172:S177,S179:S184,S198:S201,S203:S204,S206:S215)</f>
        <v>27.772289999999998</v>
      </c>
      <c r="T269" s="329">
        <f t="shared" si="1360"/>
        <v>63</v>
      </c>
      <c r="U269" s="330">
        <f t="shared" si="1360"/>
        <v>185.09144499999999</v>
      </c>
      <c r="V269" s="114"/>
      <c r="W269" s="114"/>
      <c r="X269"/>
      <c r="Z269" s="70"/>
      <c r="AA269" s="598" t="s">
        <v>404</v>
      </c>
      <c r="AB269" s="329">
        <f>SUM(AB172:AB177,AB179:AB184,AB198:AB201,AB203:AB204,AB206:AB215)</f>
        <v>6</v>
      </c>
      <c r="AC269" s="330">
        <f t="shared" ref="AC269:AO269" si="1407">SUM(AC172:AC177,AC179:AC184,AC198:AC201,AC203:AC204,AC206:AC215)</f>
        <v>20.479884999999999</v>
      </c>
      <c r="AD269" s="329">
        <f t="shared" si="1407"/>
        <v>11</v>
      </c>
      <c r="AE269" s="338">
        <f t="shared" si="1407"/>
        <v>37.032802000000004</v>
      </c>
      <c r="AF269" s="329">
        <f t="shared" si="1407"/>
        <v>9</v>
      </c>
      <c r="AG269" s="338">
        <f t="shared" si="1407"/>
        <v>37.228434</v>
      </c>
      <c r="AH269" s="329">
        <f t="shared" si="1407"/>
        <v>6</v>
      </c>
      <c r="AI269" s="338">
        <f t="shared" si="1407"/>
        <v>20.100618000000001</v>
      </c>
      <c r="AJ269" s="329">
        <f t="shared" si="1407"/>
        <v>12</v>
      </c>
      <c r="AK269" s="344">
        <f t="shared" si="1407"/>
        <v>41.801907999999997</v>
      </c>
      <c r="AL269" s="329">
        <f t="shared" si="1407"/>
        <v>9</v>
      </c>
      <c r="AM269" s="344">
        <f t="shared" si="1407"/>
        <v>35.354514000000002</v>
      </c>
      <c r="AN269" s="329">
        <f t="shared" si="1407"/>
        <v>10</v>
      </c>
      <c r="AO269" s="330">
        <f t="shared" si="1407"/>
        <v>33.814293999999997</v>
      </c>
      <c r="AP269" s="329">
        <f t="shared" si="1362"/>
        <v>63</v>
      </c>
      <c r="AQ269" s="330">
        <f t="shared" si="1363"/>
        <v>225.81245499999997</v>
      </c>
      <c r="AR269" s="115"/>
      <c r="AS269" s="115"/>
      <c r="AT269" s="115"/>
      <c r="AU269" s="115"/>
      <c r="AV269" s="115"/>
      <c r="AW269" s="499"/>
      <c r="AX269" s="70"/>
    </row>
    <row r="270" spans="1:54" x14ac:dyDescent="0.25">
      <c r="B270"/>
      <c r="C270" s="70"/>
      <c r="D270" s="70"/>
      <c r="E270" s="265" t="s">
        <v>405</v>
      </c>
      <c r="F270" s="331">
        <f t="shared" ref="F270:R270" si="1408">SUM(F218:F227)</f>
        <v>8</v>
      </c>
      <c r="G270" s="332">
        <f t="shared" ref="G270" si="1409">SUM(G218:G227)</f>
        <v>17.9208</v>
      </c>
      <c r="H270" s="331">
        <f t="shared" si="1408"/>
        <v>20</v>
      </c>
      <c r="I270" s="339">
        <f t="shared" ref="I270" si="1410">SUM(I218:I227)</f>
        <v>43.622999999999998</v>
      </c>
      <c r="J270" s="331">
        <f t="shared" si="1408"/>
        <v>4</v>
      </c>
      <c r="K270" s="339">
        <f t="shared" ref="K270" si="1411">SUM(K218:K227)</f>
        <v>10.1394</v>
      </c>
      <c r="L270" s="331">
        <f t="shared" si="1408"/>
        <v>12</v>
      </c>
      <c r="M270" s="339">
        <f t="shared" ref="M270" si="1412">SUM(M218:M227)</f>
        <v>24.130200000000002</v>
      </c>
      <c r="N270" s="331">
        <f t="shared" si="1408"/>
        <v>16</v>
      </c>
      <c r="O270" s="345">
        <f t="shared" ref="O270" si="1413">SUM(O218:O227)</f>
        <v>36.431100000000008</v>
      </c>
      <c r="P270" s="331">
        <f t="shared" si="1408"/>
        <v>4</v>
      </c>
      <c r="Q270" s="345">
        <f t="shared" ref="Q270" si="1414">SUM(Q218:Q227)</f>
        <v>10.1394</v>
      </c>
      <c r="R270" s="331">
        <f t="shared" si="1408"/>
        <v>20</v>
      </c>
      <c r="S270" s="332">
        <f t="shared" ref="S270" si="1415">SUM(S218:S227)</f>
        <v>44.802</v>
      </c>
      <c r="T270" s="331">
        <f t="shared" si="1360"/>
        <v>84</v>
      </c>
      <c r="U270" s="332">
        <f t="shared" si="1360"/>
        <v>187.1859</v>
      </c>
      <c r="V270" s="114"/>
      <c r="W270" s="114"/>
      <c r="X270"/>
      <c r="Z270" s="70"/>
      <c r="AA270" s="265" t="s">
        <v>405</v>
      </c>
      <c r="AB270" s="331">
        <f t="shared" ref="AB270" si="1416">SUM(AB218:AB227)</f>
        <v>8</v>
      </c>
      <c r="AC270" s="332">
        <f t="shared" ref="AC270" si="1417">SUM(AC218:AC227)</f>
        <v>22.282800000000002</v>
      </c>
      <c r="AD270" s="331">
        <f t="shared" ref="AD270" si="1418">SUM(AD218:AD227)</f>
        <v>20</v>
      </c>
      <c r="AE270" s="339">
        <f t="shared" ref="AE270" si="1419">SUM(AE218:AE227)</f>
        <v>54.372</v>
      </c>
      <c r="AF270" s="331">
        <f t="shared" ref="AF270" si="1420">SUM(AF218:AF227)</f>
        <v>4</v>
      </c>
      <c r="AG270" s="339">
        <f t="shared" ref="AG270" si="1421">SUM(AG218:AG227)</f>
        <v>12.476399999999998</v>
      </c>
      <c r="AH270" s="331">
        <f t="shared" ref="AH270" si="1422">SUM(AH218:AH227)</f>
        <v>12</v>
      </c>
      <c r="AI270" s="339">
        <f t="shared" ref="AI270" si="1423">SUM(AI218:AI227)</f>
        <v>30.309199999999997</v>
      </c>
      <c r="AJ270" s="331">
        <f t="shared" ref="AJ270" si="1424">SUM(AJ218:AJ227)</f>
        <v>16</v>
      </c>
      <c r="AK270" s="345">
        <f t="shared" ref="AK270" si="1425">SUM(AK218:AK227)</f>
        <v>45.233099999999993</v>
      </c>
      <c r="AL270" s="331">
        <f t="shared" ref="AL270" si="1426">SUM(AL218:AL227)</f>
        <v>4</v>
      </c>
      <c r="AM270" s="345">
        <f t="shared" ref="AM270" si="1427">SUM(AM218:AM227)</f>
        <v>12.476399999999998</v>
      </c>
      <c r="AN270" s="331">
        <f t="shared" ref="AN270" si="1428">SUM(AN218:AN227)</f>
        <v>20</v>
      </c>
      <c r="AO270" s="332">
        <f t="shared" ref="AO270" si="1429">SUM(AO218:AO227)</f>
        <v>55.707000000000001</v>
      </c>
      <c r="AP270" s="331">
        <f t="shared" si="1362"/>
        <v>84</v>
      </c>
      <c r="AQ270" s="332">
        <f t="shared" si="1363"/>
        <v>232.8569</v>
      </c>
      <c r="AR270"/>
      <c r="AS270"/>
      <c r="AT270"/>
      <c r="AU270"/>
      <c r="AV270"/>
      <c r="AW270" s="6"/>
      <c r="AX270" s="70"/>
    </row>
    <row r="271" spans="1:54" ht="15.75" thickBot="1" x14ac:dyDescent="0.3">
      <c r="B271"/>
      <c r="C271" s="70"/>
      <c r="D271" s="70"/>
      <c r="E271" s="265" t="s">
        <v>406</v>
      </c>
      <c r="F271" s="333">
        <f>SUM(F228:F258,F152:F171,F178,F185:F197,F202,F205,F216:F217)</f>
        <v>15</v>
      </c>
      <c r="G271" s="334">
        <f t="shared" ref="G271" si="1430">SUM(G228:G258,G152:G171,G178,G185:G197,G202,G205,G216:G217)</f>
        <v>21.37735</v>
      </c>
      <c r="H271" s="333">
        <f t="shared" ref="H271:R271" si="1431">SUM(H228:H258,H152:H171,H178,H185:H197,H202,H205,H216:H217)</f>
        <v>32</v>
      </c>
      <c r="I271" s="340">
        <f t="shared" ref="I271" si="1432">SUM(I228:I258,I152:I171,I178,I185:I197,I202,I205,I216:I217)</f>
        <v>42.604840000000003</v>
      </c>
      <c r="J271" s="333">
        <f t="shared" si="1431"/>
        <v>14</v>
      </c>
      <c r="K271" s="340">
        <f t="shared" ref="K271" si="1433">SUM(K228:K258,K152:K171,K178,K185:K197,K202,K205,K216:K217)</f>
        <v>30.702090000000002</v>
      </c>
      <c r="L271" s="333">
        <f t="shared" si="1431"/>
        <v>17</v>
      </c>
      <c r="M271" s="340">
        <f t="shared" ref="M271" si="1434">SUM(M228:M258,M152:M171,M178,M185:M197,M202,M205,M216:M217)</f>
        <v>23.175919999999998</v>
      </c>
      <c r="N271" s="333">
        <f t="shared" si="1431"/>
        <v>43</v>
      </c>
      <c r="O271" s="346">
        <f t="shared" ref="O271" si="1435">SUM(O228:O258,O152:O171,O178,O185:O197,O202,O205,O216:O217)</f>
        <v>54.661529999999992</v>
      </c>
      <c r="P271" s="333">
        <f t="shared" si="1431"/>
        <v>20</v>
      </c>
      <c r="Q271" s="346">
        <f t="shared" ref="Q271" si="1436">SUM(Q228:Q258,Q152:Q171,Q178,Q185:Q197,Q202,Q205,Q216:Q217)</f>
        <v>29.593620000000001</v>
      </c>
      <c r="R271" s="333">
        <f t="shared" si="1431"/>
        <v>33</v>
      </c>
      <c r="S271" s="334">
        <f t="shared" ref="S271" si="1437">SUM(S228:S258,S152:S171,S178,S185:S197,S202,S205,S216:S217)</f>
        <v>43.541010000000007</v>
      </c>
      <c r="T271" s="333">
        <f t="shared" si="1360"/>
        <v>174</v>
      </c>
      <c r="U271" s="334">
        <f t="shared" si="1360"/>
        <v>245.65635999999998</v>
      </c>
      <c r="V271" s="114"/>
      <c r="W271" s="114"/>
      <c r="X271"/>
      <c r="Z271" s="70"/>
      <c r="AA271" s="265" t="s">
        <v>406</v>
      </c>
      <c r="AB271" s="333">
        <f>SUM(AB228:AB258,AB152:AB171,AB178,AB185:AB197,AB202,AB205,AB216:AB217)</f>
        <v>15</v>
      </c>
      <c r="AC271" s="334">
        <f t="shared" ref="AC271:AO271" si="1438">SUM(AC228:AC258,AC152:AC171,AC178,AC185:AC197,AC202,AC205,AC216:AC217)</f>
        <v>27.751251999999997</v>
      </c>
      <c r="AD271" s="333">
        <f t="shared" si="1438"/>
        <v>32</v>
      </c>
      <c r="AE271" s="340">
        <f t="shared" si="1438"/>
        <v>55.879843999999999</v>
      </c>
      <c r="AF271" s="333">
        <f t="shared" si="1438"/>
        <v>14</v>
      </c>
      <c r="AG271" s="340">
        <f t="shared" si="1438"/>
        <v>39.733021999999998</v>
      </c>
      <c r="AH271" s="333">
        <f t="shared" si="1438"/>
        <v>17</v>
      </c>
      <c r="AI271" s="340">
        <f t="shared" si="1438"/>
        <v>30.321195999999997</v>
      </c>
      <c r="AJ271" s="333">
        <f t="shared" si="1438"/>
        <v>43</v>
      </c>
      <c r="AK271" s="346">
        <f t="shared" si="1438"/>
        <v>71.889210000000006</v>
      </c>
      <c r="AL271" s="333">
        <f t="shared" si="1438"/>
        <v>20</v>
      </c>
      <c r="AM271" s="346">
        <f t="shared" si="1438"/>
        <v>37.828076000000003</v>
      </c>
      <c r="AN271" s="333">
        <f t="shared" si="1438"/>
        <v>33</v>
      </c>
      <c r="AO271" s="334">
        <f t="shared" si="1438"/>
        <v>57.276482000000001</v>
      </c>
      <c r="AP271" s="333">
        <f t="shared" si="1362"/>
        <v>174</v>
      </c>
      <c r="AQ271" s="334">
        <f t="shared" si="1363"/>
        <v>320.67908199999999</v>
      </c>
      <c r="AR271"/>
      <c r="AS271"/>
      <c r="AT271"/>
      <c r="AU271"/>
      <c r="AV271"/>
      <c r="AW271" s="6"/>
      <c r="AX271" s="70"/>
    </row>
    <row r="272" spans="1:54" x14ac:dyDescent="0.25">
      <c r="A272"/>
      <c r="B272"/>
      <c r="C272" s="70"/>
      <c r="D272" s="70"/>
      <c r="E272" s="70"/>
      <c r="F272" s="135">
        <f>SUM(F264:F271)</f>
        <v>173</v>
      </c>
      <c r="G272" s="135">
        <f t="shared" ref="G272:U272" si="1439">SUM(G264:G271)</f>
        <v>76.55702500000001</v>
      </c>
      <c r="H272" s="135">
        <f t="shared" si="1439"/>
        <v>394</v>
      </c>
      <c r="I272" s="135">
        <f t="shared" si="1439"/>
        <v>161.64324999999999</v>
      </c>
      <c r="J272" s="135">
        <f t="shared" si="1439"/>
        <v>139</v>
      </c>
      <c r="K272" s="135">
        <f t="shared" si="1439"/>
        <v>92.236500000000007</v>
      </c>
      <c r="L272" s="135">
        <f t="shared" si="1439"/>
        <v>216</v>
      </c>
      <c r="M272" s="135">
        <f t="shared" si="1439"/>
        <v>88.796050000000008</v>
      </c>
      <c r="N272" s="135">
        <f t="shared" si="1439"/>
        <v>421</v>
      </c>
      <c r="O272" s="135">
        <f t="shared" si="1439"/>
        <v>171.39349000000001</v>
      </c>
      <c r="P272" s="135">
        <f t="shared" si="1439"/>
        <v>199</v>
      </c>
      <c r="Q272" s="135">
        <f t="shared" si="1439"/>
        <v>91.190550000000002</v>
      </c>
      <c r="R272" s="135">
        <f t="shared" si="1439"/>
        <v>393</v>
      </c>
      <c r="S272" s="135">
        <f t="shared" si="1439"/>
        <v>160.9281</v>
      </c>
      <c r="T272" s="135">
        <f t="shared" si="1439"/>
        <v>1935</v>
      </c>
      <c r="U272" s="135">
        <f t="shared" si="1439"/>
        <v>842.74496499999987</v>
      </c>
      <c r="V272" s="114"/>
      <c r="W272" s="114"/>
      <c r="X272"/>
      <c r="Z272" s="70"/>
      <c r="AA272" s="70"/>
      <c r="AB272" s="135">
        <f>SUM(AB264:AB271)</f>
        <v>173</v>
      </c>
      <c r="AC272" s="135">
        <f>SUM(AC264:AC271)</f>
        <v>135.43023499999998</v>
      </c>
      <c r="AD272" s="135">
        <f t="shared" ref="AD272:AQ272" si="1440">SUM(AD264:AD271)</f>
        <v>394</v>
      </c>
      <c r="AE272" s="135">
        <f t="shared" si="1440"/>
        <v>294.970326</v>
      </c>
      <c r="AF272" s="135">
        <f t="shared" si="1440"/>
        <v>139</v>
      </c>
      <c r="AG272" s="135">
        <f t="shared" si="1440"/>
        <v>149.75807999999998</v>
      </c>
      <c r="AH272" s="135">
        <f t="shared" si="1440"/>
        <v>216</v>
      </c>
      <c r="AI272" s="135">
        <f t="shared" si="1440"/>
        <v>163.54734599999998</v>
      </c>
      <c r="AJ272" s="135">
        <f t="shared" si="1440"/>
        <v>421</v>
      </c>
      <c r="AK272" s="135">
        <f t="shared" si="1440"/>
        <v>305.68490999999995</v>
      </c>
      <c r="AL272" s="135">
        <f t="shared" si="1440"/>
        <v>199</v>
      </c>
      <c r="AM272" s="135">
        <f t="shared" si="1440"/>
        <v>146.29623000000001</v>
      </c>
      <c r="AN272" s="135">
        <f t="shared" si="1440"/>
        <v>393</v>
      </c>
      <c r="AO272" s="135">
        <f t="shared" si="1440"/>
        <v>294.34443199999998</v>
      </c>
      <c r="AP272" s="135">
        <f t="shared" si="1440"/>
        <v>1935</v>
      </c>
      <c r="AQ272" s="135">
        <f t="shared" si="1440"/>
        <v>1490.031559</v>
      </c>
      <c r="AR272"/>
      <c r="AS272"/>
      <c r="AT272"/>
      <c r="AU272"/>
      <c r="AV272"/>
      <c r="AW272" s="6"/>
      <c r="AX272" s="70"/>
    </row>
    <row r="273" spans="1:50" x14ac:dyDescent="0.25">
      <c r="A273"/>
      <c r="B273"/>
      <c r="C273" s="70"/>
      <c r="D273" s="70"/>
      <c r="E273" s="70"/>
      <c r="F273" s="136"/>
      <c r="G273" s="136"/>
      <c r="H273" s="114"/>
      <c r="I273" s="114"/>
      <c r="J273" s="386"/>
      <c r="K273" s="387" t="s">
        <v>413</v>
      </c>
      <c r="L273" s="388">
        <f>F272+H272+J272+L272</f>
        <v>922</v>
      </c>
      <c r="M273" s="388">
        <f>ROUND((G272+I272+K272+M272),2)</f>
        <v>419.23</v>
      </c>
      <c r="N273" s="385"/>
      <c r="O273" s="385"/>
      <c r="P273" s="389"/>
      <c r="Q273" s="387" t="s">
        <v>414</v>
      </c>
      <c r="R273" s="388">
        <f>N272+P272+R272</f>
        <v>1013</v>
      </c>
      <c r="S273" s="388">
        <f>ROUND((O272+Q272+S272),2)</f>
        <v>423.51</v>
      </c>
      <c r="T273" s="385"/>
      <c r="U273" s="114"/>
      <c r="V273" s="114"/>
      <c r="W273" s="114"/>
      <c r="X273"/>
      <c r="Z273" s="70"/>
      <c r="AA273" s="70"/>
      <c r="AB273" s="136"/>
      <c r="AC273" s="136"/>
      <c r="AD273" s="114"/>
      <c r="AE273" s="114"/>
      <c r="AF273" s="386"/>
      <c r="AG273" s="387" t="s">
        <v>413</v>
      </c>
      <c r="AH273" s="388">
        <f>AB272+AD272+AF272+AH272</f>
        <v>922</v>
      </c>
      <c r="AI273" s="388">
        <f>ROUND((AC272+AE272+AG272+AI272),2)</f>
        <v>743.71</v>
      </c>
      <c r="AJ273" s="385"/>
      <c r="AK273" s="385"/>
      <c r="AL273" s="389"/>
      <c r="AM273" s="387" t="s">
        <v>414</v>
      </c>
      <c r="AN273" s="388">
        <f>AJ272+AL272+AN272</f>
        <v>1013</v>
      </c>
      <c r="AO273" s="388">
        <f>ROUND((AK272+AM272+AO272),2)</f>
        <v>746.33</v>
      </c>
      <c r="AP273" s="385"/>
      <c r="AQ273" s="114"/>
      <c r="AR273"/>
      <c r="AS273"/>
      <c r="AT273"/>
      <c r="AU273"/>
      <c r="AV273"/>
      <c r="AW273" s="6"/>
      <c r="AX273" s="70"/>
    </row>
    <row r="274" spans="1:50" x14ac:dyDescent="0.25">
      <c r="A274"/>
      <c r="B274"/>
      <c r="C274" s="70"/>
      <c r="D274" s="70"/>
      <c r="E274" s="488"/>
      <c r="F274" s="136"/>
      <c r="G274" s="136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 s="6"/>
      <c r="AX274" s="70"/>
    </row>
    <row r="275" spans="1:50" ht="15.75" x14ac:dyDescent="0.25">
      <c r="A275"/>
      <c r="B275"/>
      <c r="C275" s="70"/>
      <c r="D275" s="70"/>
      <c r="E275" s="70"/>
      <c r="F275" s="136"/>
      <c r="G275" s="136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8"/>
      <c r="T275" s="114"/>
      <c r="U275" s="114"/>
      <c r="V275" s="114"/>
      <c r="W275" s="114"/>
      <c r="X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 s="503" t="s">
        <v>562</v>
      </c>
      <c r="AO275" s="504">
        <f>AI273+AO273</f>
        <v>1490.04</v>
      </c>
      <c r="AP275" s="502" t="s">
        <v>563</v>
      </c>
      <c r="AQ275"/>
      <c r="AR275"/>
      <c r="AS275"/>
      <c r="AT275"/>
      <c r="AU275"/>
      <c r="AV275"/>
      <c r="AW275" s="6"/>
      <c r="AX275" s="70"/>
    </row>
    <row r="276" spans="1:50" x14ac:dyDescent="0.25">
      <c r="A276"/>
      <c r="B276"/>
      <c r="C276" s="70"/>
      <c r="D276" s="70"/>
      <c r="E276" s="70"/>
      <c r="F276" s="136"/>
      <c r="G276" s="136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/>
      <c r="AA276"/>
      <c r="AB276"/>
      <c r="AC276"/>
      <c r="AD276" s="18"/>
      <c r="AE276"/>
      <c r="AF276"/>
      <c r="AG276"/>
      <c r="AH276"/>
      <c r="AI276"/>
      <c r="AJ276"/>
      <c r="AK276"/>
      <c r="AL276"/>
      <c r="AM276"/>
      <c r="AN276"/>
      <c r="AO276" s="18">
        <f>AO275-AV259</f>
        <v>1434.0985599999999</v>
      </c>
      <c r="AP276" t="s">
        <v>564</v>
      </c>
      <c r="AQ276"/>
      <c r="AR276"/>
      <c r="AS276"/>
      <c r="AT276"/>
      <c r="AU276"/>
      <c r="AV276"/>
      <c r="AW276" s="6"/>
      <c r="AX276" s="70"/>
    </row>
    <row r="277" spans="1:50" x14ac:dyDescent="0.25">
      <c r="A277"/>
      <c r="B277"/>
      <c r="C277" s="70"/>
      <c r="D277" s="70"/>
      <c r="E277" s="70"/>
      <c r="F277" s="136"/>
      <c r="G277" s="136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 s="18"/>
      <c r="AP277"/>
      <c r="AQ277"/>
      <c r="AR277"/>
      <c r="AS277"/>
      <c r="AT277"/>
      <c r="AU277"/>
      <c r="AV277"/>
      <c r="AW277" s="6"/>
      <c r="AX277" s="70"/>
    </row>
    <row r="278" spans="1:50" x14ac:dyDescent="0.25">
      <c r="A278"/>
      <c r="B278"/>
      <c r="C278" s="70"/>
      <c r="D278" s="70"/>
      <c r="E278" s="70"/>
      <c r="F278" s="136"/>
      <c r="G278" s="136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 s="6"/>
      <c r="AX278" s="70"/>
    </row>
    <row r="279" spans="1:50" x14ac:dyDescent="0.25">
      <c r="A279"/>
      <c r="B279"/>
      <c r="C279" s="70"/>
      <c r="D279" s="70"/>
      <c r="E279" s="70"/>
      <c r="F279" s="136"/>
      <c r="G279" s="136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 s="6"/>
      <c r="AX279" s="70"/>
    </row>
    <row r="280" spans="1:50" x14ac:dyDescent="0.25">
      <c r="A280"/>
      <c r="B280"/>
      <c r="C280" s="70"/>
      <c r="D280" s="70"/>
      <c r="E280" s="70"/>
      <c r="F280" s="136"/>
      <c r="G280" s="136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 s="6"/>
      <c r="AX280" s="70"/>
    </row>
    <row r="281" spans="1:50" x14ac:dyDescent="0.25">
      <c r="A281"/>
      <c r="B281"/>
      <c r="C281" s="70"/>
      <c r="D281" s="70"/>
      <c r="E281" s="70"/>
      <c r="F281" s="136"/>
      <c r="G281" s="136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 s="6"/>
      <c r="AX281" s="70"/>
    </row>
    <row r="282" spans="1:50" x14ac:dyDescent="0.25">
      <c r="A282"/>
      <c r="B282"/>
      <c r="C282" s="70"/>
      <c r="D282" s="70"/>
      <c r="E282" s="70"/>
      <c r="F282" s="136"/>
      <c r="G282" s="136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 s="6"/>
      <c r="AX282" s="70"/>
    </row>
    <row r="283" spans="1:50" x14ac:dyDescent="0.25">
      <c r="A283"/>
      <c r="B283"/>
      <c r="C283" s="70"/>
      <c r="D283" s="70"/>
      <c r="E283" s="70"/>
      <c r="F283" s="136"/>
      <c r="G283" s="136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 s="6"/>
      <c r="AX283" s="70"/>
    </row>
    <row r="284" spans="1:50" x14ac:dyDescent="0.25">
      <c r="A284"/>
      <c r="B284"/>
      <c r="C284" s="70"/>
      <c r="D284" s="70"/>
      <c r="E284" s="70"/>
      <c r="F284" s="136"/>
      <c r="G284" s="136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 s="6"/>
      <c r="AX284" s="70"/>
    </row>
    <row r="285" spans="1:50" x14ac:dyDescent="0.25">
      <c r="A285"/>
      <c r="B285"/>
      <c r="C285" s="70"/>
      <c r="D285" s="70"/>
      <c r="E285" s="70"/>
      <c r="F285" s="136"/>
      <c r="G285" s="136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 s="6"/>
      <c r="AX285" s="70"/>
    </row>
    <row r="286" spans="1:50" x14ac:dyDescent="0.25">
      <c r="A286"/>
      <c r="B286"/>
      <c r="C286" s="70"/>
      <c r="D286" s="70"/>
      <c r="E286" s="70"/>
      <c r="F286" s="136"/>
      <c r="G286" s="136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 s="6"/>
      <c r="AX286" s="70"/>
    </row>
    <row r="287" spans="1:50" x14ac:dyDescent="0.25">
      <c r="A287"/>
      <c r="B287"/>
      <c r="C287" s="70"/>
      <c r="D287" s="70"/>
      <c r="E287" s="70"/>
      <c r="F287" s="136"/>
      <c r="G287" s="136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 s="6"/>
      <c r="AX287" s="70"/>
    </row>
    <row r="288" spans="1:50" x14ac:dyDescent="0.25">
      <c r="A288"/>
      <c r="B288"/>
      <c r="C288" s="70"/>
      <c r="D288" s="70"/>
      <c r="E288" s="70"/>
      <c r="F288" s="136"/>
      <c r="G288" s="136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 s="6"/>
      <c r="AX288" s="70"/>
    </row>
    <row r="289" spans="1:50" x14ac:dyDescent="0.25">
      <c r="A289"/>
      <c r="B289"/>
      <c r="C289" s="70"/>
      <c r="D289" s="70"/>
      <c r="E289" s="70"/>
      <c r="F289" s="136"/>
      <c r="G289" s="136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 s="6"/>
      <c r="AX289" s="70"/>
    </row>
    <row r="290" spans="1:50" x14ac:dyDescent="0.25">
      <c r="A290"/>
      <c r="B290"/>
      <c r="C290" s="70"/>
      <c r="D290" s="70"/>
      <c r="E290" s="70"/>
      <c r="F290" s="136"/>
      <c r="G290" s="136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 s="6"/>
      <c r="AX290" s="70"/>
    </row>
    <row r="291" spans="1:50" x14ac:dyDescent="0.25">
      <c r="A291"/>
      <c r="B291"/>
      <c r="C291" s="70"/>
      <c r="D291" s="70"/>
      <c r="E291" s="70"/>
      <c r="F291" s="136"/>
      <c r="G291" s="136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 s="6"/>
      <c r="AX291" s="70"/>
    </row>
    <row r="292" spans="1:50" x14ac:dyDescent="0.25">
      <c r="A292"/>
      <c r="B292"/>
      <c r="C292" s="70"/>
      <c r="D292" s="70"/>
      <c r="E292" s="70"/>
      <c r="F292" s="136"/>
      <c r="G292" s="136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 s="6"/>
      <c r="AX292" s="70"/>
    </row>
    <row r="293" spans="1:50" x14ac:dyDescent="0.25">
      <c r="A293"/>
      <c r="B293"/>
      <c r="C293" s="70"/>
      <c r="D293" s="70"/>
      <c r="E293" s="70"/>
      <c r="F293" s="136"/>
      <c r="G293" s="136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 s="6"/>
      <c r="AX293" s="70"/>
    </row>
    <row r="294" spans="1:50" x14ac:dyDescent="0.25">
      <c r="A294"/>
      <c r="B294"/>
      <c r="C294" s="70"/>
      <c r="D294" s="70"/>
      <c r="E294" s="70"/>
      <c r="F294" s="136"/>
      <c r="G294" s="136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 s="6"/>
      <c r="AX294" s="70"/>
    </row>
    <row r="295" spans="1:50" x14ac:dyDescent="0.25">
      <c r="A295"/>
      <c r="B295"/>
      <c r="C295" s="70"/>
      <c r="D295" s="70"/>
      <c r="E295" s="70"/>
      <c r="F295" s="136"/>
      <c r="G295" s="136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 s="6"/>
      <c r="AX295" s="70"/>
    </row>
    <row r="296" spans="1:50" x14ac:dyDescent="0.25">
      <c r="A296"/>
      <c r="B296"/>
      <c r="C296" s="70"/>
      <c r="D296" s="70"/>
      <c r="E296" s="70"/>
      <c r="F296" s="136"/>
      <c r="G296" s="136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 s="6"/>
      <c r="AX296" s="70"/>
    </row>
    <row r="297" spans="1:50" x14ac:dyDescent="0.25">
      <c r="A297"/>
      <c r="B297"/>
      <c r="C297"/>
      <c r="D297"/>
      <c r="E297"/>
      <c r="F297" s="137"/>
      <c r="G297" s="137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 s="6"/>
      <c r="AX297" s="70"/>
    </row>
    <row r="298" spans="1:50" x14ac:dyDescent="0.25">
      <c r="A298"/>
      <c r="B298"/>
      <c r="C298"/>
      <c r="D298"/>
      <c r="E298"/>
      <c r="F298" s="137"/>
      <c r="G298" s="137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 s="6"/>
      <c r="AX298" s="70"/>
    </row>
    <row r="299" spans="1:50" x14ac:dyDescent="0.25">
      <c r="A299"/>
      <c r="B299"/>
      <c r="C299"/>
      <c r="D299"/>
      <c r="E299"/>
      <c r="F299" s="137"/>
      <c r="G299" s="137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 s="6"/>
      <c r="AX299" s="70"/>
    </row>
    <row r="300" spans="1:50" x14ac:dyDescent="0.25">
      <c r="A300"/>
      <c r="B300"/>
      <c r="C300"/>
      <c r="D300"/>
      <c r="E300"/>
      <c r="F300" s="137"/>
      <c r="G300" s="137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 s="6"/>
      <c r="AX300" s="70"/>
    </row>
    <row r="301" spans="1:50" x14ac:dyDescent="0.25">
      <c r="A301"/>
      <c r="B301"/>
      <c r="C301"/>
      <c r="D301"/>
      <c r="E301"/>
      <c r="F301" s="137"/>
      <c r="G301" s="137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 s="6"/>
      <c r="AX301" s="70"/>
    </row>
    <row r="302" spans="1:50" x14ac:dyDescent="0.25">
      <c r="A302"/>
      <c r="B302"/>
      <c r="C302"/>
      <c r="D302"/>
      <c r="E302"/>
      <c r="F302" s="137"/>
      <c r="G302" s="137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 s="6"/>
      <c r="AX302" s="70"/>
    </row>
    <row r="303" spans="1:50" x14ac:dyDescent="0.25">
      <c r="A303"/>
      <c r="B303"/>
      <c r="C303"/>
      <c r="D303"/>
      <c r="E303"/>
      <c r="F303" s="137"/>
      <c r="G303" s="137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 s="6"/>
      <c r="AX303" s="70"/>
    </row>
    <row r="304" spans="1:50" x14ac:dyDescent="0.25">
      <c r="A304"/>
      <c r="B304"/>
      <c r="C304"/>
      <c r="D304"/>
      <c r="E304"/>
      <c r="F304" s="137"/>
      <c r="G304" s="137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 s="6"/>
      <c r="AX304" s="70"/>
    </row>
    <row r="305" spans="1:50" x14ac:dyDescent="0.25">
      <c r="A305"/>
      <c r="B305"/>
      <c r="C305"/>
      <c r="D305"/>
      <c r="E305"/>
      <c r="F305" s="137"/>
      <c r="G305" s="137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 s="6"/>
      <c r="AX305" s="70"/>
    </row>
    <row r="306" spans="1:50" x14ac:dyDescent="0.25">
      <c r="A306"/>
      <c r="B306"/>
      <c r="C306"/>
      <c r="D306"/>
      <c r="E306"/>
      <c r="F306" s="137"/>
      <c r="G306" s="137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 s="6"/>
      <c r="AX306" s="70"/>
    </row>
    <row r="307" spans="1:50" x14ac:dyDescent="0.25">
      <c r="A307"/>
      <c r="B307"/>
      <c r="C307"/>
      <c r="D307"/>
      <c r="E307"/>
      <c r="F307" s="137"/>
      <c r="G307" s="137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 s="6"/>
      <c r="AX307" s="70"/>
    </row>
    <row r="308" spans="1:50" x14ac:dyDescent="0.25">
      <c r="A308"/>
      <c r="B308"/>
      <c r="C308"/>
      <c r="D308"/>
      <c r="E308"/>
      <c r="F308" s="137"/>
      <c r="G308" s="137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 s="6"/>
      <c r="AX308" s="70"/>
    </row>
    <row r="309" spans="1:50" x14ac:dyDescent="0.25">
      <c r="A309"/>
      <c r="B309"/>
      <c r="C309"/>
      <c r="D309"/>
      <c r="E309"/>
      <c r="F309" s="137"/>
      <c r="G309" s="137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 s="6"/>
      <c r="AX309" s="70"/>
    </row>
    <row r="310" spans="1:50" x14ac:dyDescent="0.25">
      <c r="A310"/>
      <c r="B310"/>
      <c r="C310"/>
      <c r="D310"/>
      <c r="E310"/>
      <c r="F310" s="137"/>
      <c r="G310" s="137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 s="6"/>
      <c r="AX310" s="70"/>
    </row>
    <row r="311" spans="1:50" x14ac:dyDescent="0.25">
      <c r="A311"/>
      <c r="B311"/>
      <c r="C311"/>
      <c r="D311"/>
      <c r="E311"/>
      <c r="F311" s="137"/>
      <c r="G311" s="137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 s="6"/>
      <c r="AX311" s="70"/>
    </row>
    <row r="312" spans="1:50" x14ac:dyDescent="0.25">
      <c r="A312"/>
      <c r="B312"/>
      <c r="C312"/>
      <c r="D312"/>
      <c r="E312"/>
      <c r="F312" s="137"/>
      <c r="G312" s="137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 s="6"/>
      <c r="AX312" s="70"/>
    </row>
    <row r="313" spans="1:50" x14ac:dyDescent="0.25">
      <c r="A313"/>
      <c r="B313"/>
      <c r="C313"/>
      <c r="D313"/>
      <c r="E313"/>
      <c r="F313" s="137"/>
      <c r="G313" s="137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 s="6"/>
      <c r="AX313" s="70"/>
    </row>
    <row r="314" spans="1:50" x14ac:dyDescent="0.25">
      <c r="A314"/>
      <c r="B314"/>
      <c r="C314"/>
      <c r="D314"/>
      <c r="E314"/>
      <c r="F314" s="137"/>
      <c r="G314" s="137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 s="6"/>
      <c r="AX314" s="70"/>
    </row>
    <row r="315" spans="1:50" x14ac:dyDescent="0.25">
      <c r="A315"/>
      <c r="B315"/>
      <c r="C315"/>
      <c r="D315"/>
      <c r="E315"/>
      <c r="F315" s="137"/>
      <c r="G315" s="137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 s="6"/>
      <c r="AX315" s="70"/>
    </row>
    <row r="316" spans="1:50" x14ac:dyDescent="0.25">
      <c r="A316"/>
      <c r="B316"/>
      <c r="C316"/>
      <c r="D316"/>
      <c r="E316"/>
      <c r="F316" s="137"/>
      <c r="G316" s="137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 s="6"/>
      <c r="AX316" s="70"/>
    </row>
    <row r="317" spans="1:50" x14ac:dyDescent="0.25">
      <c r="A317"/>
      <c r="B317"/>
      <c r="C317"/>
      <c r="D317"/>
      <c r="E317"/>
      <c r="F317" s="137"/>
      <c r="G317" s="137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20"/>
      <c r="W317" s="120"/>
      <c r="X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 s="6"/>
      <c r="AX317" s="70"/>
    </row>
    <row r="318" spans="1:50" x14ac:dyDescent="0.25">
      <c r="A318"/>
      <c r="B318"/>
      <c r="C318"/>
      <c r="D318"/>
      <c r="E318"/>
      <c r="F318" s="137"/>
      <c r="G318" s="137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20"/>
      <c r="W318" s="120"/>
      <c r="X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 s="6"/>
      <c r="AX318" s="70"/>
    </row>
    <row r="319" spans="1:50" x14ac:dyDescent="0.25">
      <c r="A319"/>
      <c r="B319"/>
      <c r="C319"/>
      <c r="D319"/>
      <c r="E319"/>
      <c r="F319" s="137"/>
      <c r="G319" s="137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20"/>
      <c r="W319" s="120"/>
      <c r="X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 s="6"/>
      <c r="AX319" s="70"/>
    </row>
    <row r="320" spans="1:50" x14ac:dyDescent="0.25">
      <c r="A320"/>
      <c r="B320"/>
      <c r="C320"/>
      <c r="D320"/>
      <c r="E320"/>
      <c r="F320" s="137"/>
      <c r="G320" s="137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20"/>
      <c r="W320" s="120"/>
      <c r="X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 s="6"/>
      <c r="AX320" s="70"/>
    </row>
    <row r="321" spans="1:50" x14ac:dyDescent="0.25">
      <c r="A321"/>
      <c r="B321"/>
      <c r="C321"/>
      <c r="D321"/>
      <c r="E321"/>
      <c r="F321" s="137"/>
      <c r="G321" s="137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20"/>
      <c r="W321" s="120"/>
      <c r="X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 s="6"/>
      <c r="AX321" s="70"/>
    </row>
    <row r="322" spans="1:50" x14ac:dyDescent="0.25">
      <c r="A322"/>
      <c r="B322"/>
      <c r="C322"/>
      <c r="D322"/>
      <c r="E322"/>
      <c r="F322" s="137"/>
      <c r="G322" s="137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20"/>
      <c r="W322" s="120"/>
      <c r="X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 s="6"/>
      <c r="AX322" s="70"/>
    </row>
    <row r="323" spans="1:50" x14ac:dyDescent="0.25">
      <c r="A323"/>
      <c r="B323"/>
      <c r="C323"/>
      <c r="D323"/>
      <c r="E323"/>
      <c r="F323" s="137"/>
      <c r="G323" s="137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20"/>
      <c r="W323" s="120"/>
      <c r="X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 s="6"/>
      <c r="AX323" s="70"/>
    </row>
    <row r="324" spans="1:50" x14ac:dyDescent="0.25">
      <c r="A324"/>
      <c r="B324"/>
      <c r="C324"/>
      <c r="D324"/>
      <c r="E324"/>
      <c r="F324" s="137"/>
      <c r="G324" s="137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20"/>
      <c r="W324" s="120"/>
      <c r="X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 s="6"/>
      <c r="AX324" s="70"/>
    </row>
    <row r="325" spans="1:50" x14ac:dyDescent="0.25">
      <c r="A325"/>
      <c r="B325"/>
      <c r="C325"/>
      <c r="D325"/>
      <c r="E325"/>
      <c r="F325" s="137"/>
      <c r="G325" s="137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20"/>
      <c r="W325" s="120"/>
      <c r="X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 s="6"/>
      <c r="AX325" s="70"/>
    </row>
    <row r="326" spans="1:50" x14ac:dyDescent="0.25">
      <c r="A326"/>
      <c r="B326"/>
      <c r="C326"/>
      <c r="D326"/>
      <c r="E326"/>
      <c r="F326" s="137"/>
      <c r="G326" s="137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20"/>
      <c r="W326" s="120"/>
      <c r="X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 s="6"/>
      <c r="AX326" s="70"/>
    </row>
    <row r="327" spans="1:50" x14ac:dyDescent="0.25">
      <c r="A327"/>
      <c r="B327"/>
      <c r="C327"/>
      <c r="D327"/>
      <c r="E327"/>
      <c r="F327" s="137"/>
      <c r="G327" s="137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20"/>
      <c r="W327" s="120"/>
      <c r="X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 s="6"/>
      <c r="AX327" s="70"/>
    </row>
    <row r="328" spans="1:50" x14ac:dyDescent="0.25">
      <c r="A328"/>
      <c r="B328"/>
      <c r="C328"/>
      <c r="D328"/>
      <c r="E328"/>
      <c r="F328" s="137"/>
      <c r="G328" s="137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20"/>
      <c r="W328" s="120"/>
      <c r="X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 s="6"/>
      <c r="AX328" s="70"/>
    </row>
    <row r="329" spans="1:50" x14ac:dyDescent="0.25">
      <c r="A329"/>
      <c r="B329"/>
      <c r="C329"/>
      <c r="D329"/>
      <c r="E329"/>
      <c r="F329" s="137"/>
      <c r="G329" s="137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20"/>
      <c r="W329" s="120"/>
      <c r="X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 s="6"/>
      <c r="AX329" s="70"/>
    </row>
    <row r="330" spans="1:50" x14ac:dyDescent="0.25">
      <c r="A330"/>
      <c r="B330"/>
      <c r="C330"/>
      <c r="D330"/>
      <c r="E330"/>
      <c r="F330" s="137"/>
      <c r="G330" s="137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20"/>
      <c r="W330" s="120"/>
      <c r="X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 s="6"/>
      <c r="AX330" s="70"/>
    </row>
    <row r="331" spans="1:50" x14ac:dyDescent="0.25">
      <c r="A331"/>
      <c r="B331"/>
      <c r="C331"/>
      <c r="D331"/>
      <c r="E331"/>
      <c r="F331" s="137"/>
      <c r="G331" s="137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20"/>
      <c r="W331" s="120"/>
      <c r="X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 s="6"/>
      <c r="AX331" s="70"/>
    </row>
    <row r="332" spans="1:50" x14ac:dyDescent="0.25">
      <c r="A332"/>
      <c r="B332"/>
      <c r="C332"/>
      <c r="D332"/>
      <c r="E332"/>
      <c r="F332" s="137"/>
      <c r="G332" s="137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20"/>
      <c r="W332" s="120"/>
      <c r="X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 s="6"/>
      <c r="AX332" s="70"/>
    </row>
    <row r="333" spans="1:50" x14ac:dyDescent="0.25">
      <c r="A333"/>
      <c r="B333"/>
      <c r="C333"/>
      <c r="D333"/>
      <c r="E333"/>
      <c r="F333" s="137"/>
      <c r="G333" s="137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20"/>
      <c r="W333" s="120"/>
      <c r="X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 s="6"/>
      <c r="AX333" s="70"/>
    </row>
    <row r="334" spans="1:50" x14ac:dyDescent="0.25">
      <c r="A334"/>
      <c r="B334"/>
      <c r="C334"/>
      <c r="D334"/>
      <c r="E334"/>
      <c r="F334" s="137"/>
      <c r="G334" s="137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20"/>
      <c r="W334" s="120"/>
      <c r="X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 s="6"/>
      <c r="AX334" s="70"/>
    </row>
    <row r="335" spans="1:50" x14ac:dyDescent="0.25">
      <c r="A335"/>
      <c r="B335"/>
      <c r="C335"/>
      <c r="D335"/>
      <c r="E335"/>
      <c r="F335" s="137"/>
      <c r="G335" s="137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20"/>
      <c r="W335" s="120"/>
      <c r="X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 s="6"/>
      <c r="AX335" s="70"/>
    </row>
    <row r="336" spans="1:50" x14ac:dyDescent="0.25">
      <c r="A336"/>
      <c r="B336"/>
      <c r="C336"/>
      <c r="D336"/>
      <c r="E336"/>
      <c r="F336" s="137"/>
      <c r="G336" s="137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20"/>
      <c r="W336" s="120"/>
      <c r="X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 s="6"/>
      <c r="AX336" s="70"/>
    </row>
    <row r="337" spans="1:50" x14ac:dyDescent="0.25">
      <c r="A337"/>
      <c r="B337"/>
      <c r="C337"/>
      <c r="D337"/>
      <c r="E337"/>
      <c r="F337" s="137"/>
      <c r="G337" s="137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20"/>
      <c r="W337" s="120"/>
      <c r="X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 s="6"/>
      <c r="AX337" s="70"/>
    </row>
    <row r="338" spans="1:50" x14ac:dyDescent="0.25">
      <c r="A338"/>
      <c r="B338"/>
      <c r="C338"/>
      <c r="D338"/>
      <c r="E338"/>
      <c r="F338" s="137"/>
      <c r="G338" s="137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20"/>
      <c r="W338" s="120"/>
      <c r="X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 s="6"/>
      <c r="AX338" s="70"/>
    </row>
    <row r="339" spans="1:50" x14ac:dyDescent="0.25">
      <c r="A339"/>
      <c r="B339"/>
      <c r="C339"/>
      <c r="D339"/>
      <c r="E339"/>
      <c r="F339" s="137"/>
      <c r="G339" s="137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20"/>
      <c r="W339" s="120"/>
      <c r="X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 s="6"/>
      <c r="AX339" s="70"/>
    </row>
    <row r="340" spans="1:50" x14ac:dyDescent="0.25">
      <c r="A340"/>
      <c r="B340"/>
      <c r="C340"/>
      <c r="D340"/>
      <c r="E340"/>
      <c r="F340" s="137"/>
      <c r="G340" s="137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20"/>
      <c r="W340" s="120"/>
      <c r="X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 s="6"/>
      <c r="AX340" s="70"/>
    </row>
    <row r="341" spans="1:50" x14ac:dyDescent="0.25">
      <c r="A341"/>
      <c r="B341"/>
      <c r="C341"/>
      <c r="D341"/>
      <c r="E341"/>
      <c r="F341" s="137"/>
      <c r="G341" s="137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20"/>
      <c r="W341" s="120"/>
      <c r="X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 s="6"/>
      <c r="AX341" s="70"/>
    </row>
    <row r="342" spans="1:50" x14ac:dyDescent="0.25">
      <c r="A342"/>
      <c r="B342"/>
      <c r="C342"/>
      <c r="D342"/>
      <c r="E342"/>
      <c r="F342" s="137"/>
      <c r="G342" s="137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20"/>
      <c r="W342" s="120"/>
      <c r="X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 s="6"/>
      <c r="AX342" s="70"/>
    </row>
    <row r="343" spans="1:50" x14ac:dyDescent="0.25">
      <c r="A343"/>
      <c r="B343"/>
      <c r="C343"/>
      <c r="D343"/>
      <c r="E343"/>
      <c r="F343" s="137"/>
      <c r="G343" s="137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20"/>
      <c r="W343" s="120"/>
      <c r="X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 s="6"/>
      <c r="AX343" s="70"/>
    </row>
    <row r="344" spans="1:50" x14ac:dyDescent="0.25">
      <c r="A344"/>
      <c r="B344"/>
      <c r="C344"/>
      <c r="D344"/>
      <c r="E344"/>
      <c r="F344" s="137"/>
      <c r="G344" s="137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20"/>
      <c r="W344" s="120"/>
      <c r="X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 s="6"/>
      <c r="AX344" s="70"/>
    </row>
    <row r="345" spans="1:50" x14ac:dyDescent="0.25">
      <c r="A345"/>
      <c r="B345"/>
      <c r="C345"/>
      <c r="D345"/>
      <c r="E345"/>
      <c r="F345" s="137"/>
      <c r="G345" s="137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20"/>
      <c r="W345" s="120"/>
      <c r="X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 s="6"/>
      <c r="AX345" s="70"/>
    </row>
    <row r="346" spans="1:50" x14ac:dyDescent="0.25">
      <c r="A346"/>
      <c r="B346"/>
      <c r="C346"/>
      <c r="D346"/>
      <c r="E346"/>
      <c r="F346" s="137"/>
      <c r="G346" s="137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20"/>
      <c r="W346" s="120"/>
      <c r="X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 s="6"/>
      <c r="AX346" s="70"/>
    </row>
    <row r="347" spans="1:50" x14ac:dyDescent="0.25">
      <c r="A347"/>
      <c r="B347"/>
      <c r="C347"/>
      <c r="D347"/>
      <c r="E347"/>
      <c r="F347" s="137"/>
      <c r="G347" s="137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20"/>
      <c r="W347" s="120"/>
      <c r="X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 s="6"/>
      <c r="AX347" s="70"/>
    </row>
    <row r="348" spans="1:50" x14ac:dyDescent="0.25">
      <c r="A348"/>
      <c r="B348"/>
      <c r="C348"/>
      <c r="D348"/>
      <c r="E348"/>
      <c r="F348" s="137"/>
      <c r="G348" s="137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20"/>
      <c r="W348" s="120"/>
      <c r="X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 s="6"/>
      <c r="AX348" s="70"/>
    </row>
    <row r="349" spans="1:50" x14ac:dyDescent="0.25">
      <c r="A349"/>
      <c r="B349"/>
      <c r="C349"/>
      <c r="D349"/>
      <c r="E349"/>
      <c r="F349" s="137"/>
      <c r="G349" s="137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20"/>
      <c r="W349" s="120"/>
      <c r="X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 s="6"/>
      <c r="AX349" s="70"/>
    </row>
    <row r="350" spans="1:50" x14ac:dyDescent="0.25">
      <c r="A350"/>
      <c r="B350"/>
      <c r="C350"/>
      <c r="D350"/>
      <c r="E350"/>
      <c r="F350" s="137"/>
      <c r="G350" s="137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20"/>
      <c r="W350" s="120"/>
      <c r="X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 s="6"/>
      <c r="AX350" s="70"/>
    </row>
    <row r="351" spans="1:50" x14ac:dyDescent="0.25">
      <c r="A351"/>
      <c r="B351"/>
      <c r="C351"/>
      <c r="D351"/>
      <c r="E351"/>
      <c r="F351" s="137"/>
      <c r="G351" s="137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20"/>
      <c r="W351" s="120"/>
      <c r="X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 s="6"/>
      <c r="AX351" s="70"/>
    </row>
    <row r="352" spans="1:50" x14ac:dyDescent="0.25">
      <c r="A352"/>
      <c r="B352"/>
      <c r="C352"/>
      <c r="D352"/>
      <c r="E352"/>
      <c r="F352" s="137"/>
      <c r="G352" s="137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20"/>
      <c r="W352" s="120"/>
      <c r="X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 s="6"/>
      <c r="AX352" s="70"/>
    </row>
    <row r="353" spans="1:50" x14ac:dyDescent="0.25">
      <c r="A353"/>
      <c r="B353"/>
      <c r="C353"/>
      <c r="D353"/>
      <c r="E353"/>
      <c r="F353" s="137"/>
      <c r="G353" s="137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20"/>
      <c r="W353" s="120"/>
      <c r="X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 s="6"/>
      <c r="AX353" s="70"/>
    </row>
    <row r="354" spans="1:50" x14ac:dyDescent="0.25">
      <c r="A354"/>
      <c r="B354"/>
      <c r="C354"/>
      <c r="D354"/>
      <c r="E354"/>
      <c r="F354" s="137"/>
      <c r="G354" s="137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20"/>
      <c r="W354" s="120"/>
      <c r="X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 s="6"/>
      <c r="AX354" s="70"/>
    </row>
    <row r="355" spans="1:50" x14ac:dyDescent="0.25">
      <c r="A355"/>
      <c r="B355"/>
      <c r="C355"/>
      <c r="D355"/>
      <c r="E355"/>
      <c r="F355" s="137"/>
      <c r="G355" s="137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20"/>
      <c r="W355" s="120"/>
      <c r="X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 s="6"/>
      <c r="AX355" s="70"/>
    </row>
    <row r="356" spans="1:50" x14ac:dyDescent="0.25">
      <c r="A356"/>
      <c r="B356"/>
      <c r="C356"/>
      <c r="D356"/>
      <c r="E356"/>
      <c r="F356" s="137"/>
      <c r="G356" s="137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20"/>
      <c r="W356" s="120"/>
      <c r="X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 s="6"/>
      <c r="AX356" s="70"/>
    </row>
    <row r="357" spans="1:50" x14ac:dyDescent="0.25">
      <c r="A357"/>
      <c r="B357"/>
      <c r="C357"/>
      <c r="D357"/>
      <c r="E357"/>
      <c r="F357" s="137"/>
      <c r="G357" s="137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20"/>
      <c r="W357" s="120"/>
      <c r="X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 s="6"/>
      <c r="AX357" s="70"/>
    </row>
    <row r="358" spans="1:50" x14ac:dyDescent="0.25">
      <c r="A358"/>
      <c r="B358"/>
      <c r="C358"/>
      <c r="D358"/>
      <c r="E358"/>
      <c r="F358" s="137"/>
      <c r="G358" s="137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20"/>
      <c r="W358" s="120"/>
      <c r="X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 s="6"/>
      <c r="AX358" s="70"/>
    </row>
    <row r="359" spans="1:50" x14ac:dyDescent="0.25">
      <c r="A359"/>
      <c r="B359"/>
      <c r="C359"/>
      <c r="D359"/>
      <c r="E359"/>
      <c r="F359" s="137"/>
      <c r="G359" s="137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20"/>
      <c r="W359" s="120"/>
      <c r="X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 s="6"/>
      <c r="AX359" s="70"/>
    </row>
    <row r="360" spans="1:50" x14ac:dyDescent="0.25">
      <c r="A360"/>
      <c r="B360"/>
      <c r="C360"/>
      <c r="D360"/>
      <c r="E360"/>
      <c r="F360" s="137"/>
      <c r="G360" s="137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20"/>
      <c r="W360" s="120"/>
      <c r="X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 s="6"/>
      <c r="AX360" s="70"/>
    </row>
    <row r="361" spans="1:50" x14ac:dyDescent="0.25">
      <c r="A361"/>
      <c r="B361"/>
      <c r="C361"/>
      <c r="D361"/>
      <c r="E361"/>
      <c r="F361" s="137"/>
      <c r="G361" s="137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20"/>
      <c r="W361" s="120"/>
      <c r="X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 s="6"/>
      <c r="AX361" s="70"/>
    </row>
    <row r="362" spans="1:50" x14ac:dyDescent="0.25">
      <c r="A362"/>
      <c r="B362"/>
      <c r="C362"/>
      <c r="D362"/>
      <c r="E362"/>
      <c r="F362" s="137"/>
      <c r="G362" s="137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20"/>
      <c r="W362" s="120"/>
      <c r="X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 s="6"/>
      <c r="AX362" s="70"/>
    </row>
    <row r="363" spans="1:50" x14ac:dyDescent="0.25">
      <c r="A363"/>
      <c r="B363"/>
      <c r="C363"/>
      <c r="D363"/>
      <c r="E363"/>
      <c r="F363" s="137"/>
      <c r="G363" s="137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20"/>
      <c r="W363" s="120"/>
      <c r="X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 s="6"/>
      <c r="AX363" s="70"/>
    </row>
    <row r="364" spans="1:50" x14ac:dyDescent="0.25">
      <c r="A364"/>
      <c r="B364"/>
      <c r="C364"/>
      <c r="D364"/>
      <c r="E364"/>
      <c r="F364" s="137"/>
      <c r="G364" s="137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20"/>
      <c r="W364" s="120"/>
      <c r="X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 s="6"/>
      <c r="AX364" s="70"/>
    </row>
    <row r="365" spans="1:50" x14ac:dyDescent="0.25">
      <c r="A365"/>
      <c r="B365"/>
      <c r="C365"/>
      <c r="D365"/>
      <c r="E365"/>
      <c r="F365" s="137"/>
      <c r="G365" s="137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20"/>
      <c r="W365" s="120"/>
      <c r="X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 s="6"/>
      <c r="AX365" s="70"/>
    </row>
    <row r="366" spans="1:50" x14ac:dyDescent="0.25">
      <c r="A366"/>
      <c r="B366"/>
      <c r="C366"/>
      <c r="D366"/>
      <c r="E366"/>
      <c r="F366" s="137"/>
      <c r="G366" s="137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20"/>
      <c r="W366" s="120"/>
      <c r="X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 s="6"/>
      <c r="AX366" s="70"/>
    </row>
    <row r="367" spans="1:50" x14ac:dyDescent="0.25">
      <c r="A367"/>
      <c r="B367"/>
      <c r="C367"/>
      <c r="D367"/>
      <c r="E367"/>
      <c r="F367" s="137"/>
      <c r="G367" s="137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20"/>
      <c r="W367" s="120"/>
      <c r="X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 s="6"/>
      <c r="AX367" s="70"/>
    </row>
    <row r="368" spans="1:50" x14ac:dyDescent="0.25">
      <c r="AW368" s="6"/>
      <c r="AX368" s="6"/>
    </row>
    <row r="369" spans="49:50" x14ac:dyDescent="0.25">
      <c r="AW369" s="6"/>
      <c r="AX369" s="6"/>
    </row>
    <row r="370" spans="49:50" x14ac:dyDescent="0.25">
      <c r="AW370" s="6"/>
      <c r="AX370" s="6"/>
    </row>
    <row r="371" spans="49:50" x14ac:dyDescent="0.25">
      <c r="AW371" s="6"/>
      <c r="AX371" s="6"/>
    </row>
    <row r="372" spans="49:50" x14ac:dyDescent="0.25">
      <c r="AW372" s="6"/>
      <c r="AX372" s="6"/>
    </row>
    <row r="373" spans="49:50" x14ac:dyDescent="0.25">
      <c r="AW373" s="6"/>
      <c r="AX373" s="6"/>
    </row>
    <row r="374" spans="49:50" x14ac:dyDescent="0.25">
      <c r="AW374" s="6"/>
      <c r="AX374" s="6"/>
    </row>
    <row r="375" spans="49:50" x14ac:dyDescent="0.25">
      <c r="AW375" s="6"/>
      <c r="AX375" s="6"/>
    </row>
    <row r="376" spans="49:50" x14ac:dyDescent="0.25">
      <c r="AW376" s="6"/>
      <c r="AX376" s="6"/>
    </row>
    <row r="377" spans="49:50" x14ac:dyDescent="0.25">
      <c r="AW377" s="6"/>
      <c r="AX377" s="6"/>
    </row>
    <row r="378" spans="49:50" x14ac:dyDescent="0.25">
      <c r="AW378" s="6"/>
      <c r="AX378" s="6"/>
    </row>
    <row r="379" spans="49:50" x14ac:dyDescent="0.25">
      <c r="AW379" s="6"/>
      <c r="AX379" s="6"/>
    </row>
    <row r="380" spans="49:50" x14ac:dyDescent="0.25">
      <c r="AW380" s="6"/>
      <c r="AX380" s="6"/>
    </row>
    <row r="381" spans="49:50" x14ac:dyDescent="0.25">
      <c r="AW381" s="6"/>
      <c r="AX381" s="6"/>
    </row>
    <row r="382" spans="49:50" x14ac:dyDescent="0.25">
      <c r="AW382" s="6"/>
      <c r="AX382" s="6"/>
    </row>
    <row r="383" spans="49:50" x14ac:dyDescent="0.25">
      <c r="AW383" s="6"/>
      <c r="AX383" s="6"/>
    </row>
    <row r="384" spans="49:50" x14ac:dyDescent="0.25">
      <c r="AW384" s="6"/>
      <c r="AX384" s="6"/>
    </row>
    <row r="385" spans="49:50" x14ac:dyDescent="0.25">
      <c r="AW385" s="6"/>
      <c r="AX385" s="6"/>
    </row>
    <row r="386" spans="49:50" x14ac:dyDescent="0.25">
      <c r="AW386" s="6"/>
      <c r="AX386" s="6"/>
    </row>
    <row r="387" spans="49:50" x14ac:dyDescent="0.25">
      <c r="AW387" s="6"/>
      <c r="AX387" s="6"/>
    </row>
    <row r="388" spans="49:50" x14ac:dyDescent="0.25">
      <c r="AW388" s="6"/>
      <c r="AX388" s="6"/>
    </row>
    <row r="389" spans="49:50" x14ac:dyDescent="0.25">
      <c r="AW389" s="6"/>
      <c r="AX389" s="6"/>
    </row>
    <row r="390" spans="49:50" x14ac:dyDescent="0.25">
      <c r="AW390" s="6"/>
      <c r="AX390" s="6"/>
    </row>
    <row r="391" spans="49:50" x14ac:dyDescent="0.25">
      <c r="AW391" s="6"/>
      <c r="AX391" s="6"/>
    </row>
    <row r="392" spans="49:50" x14ac:dyDescent="0.25">
      <c r="AW392" s="6"/>
      <c r="AX392" s="6"/>
    </row>
    <row r="393" spans="49:50" x14ac:dyDescent="0.25">
      <c r="AW393" s="6"/>
      <c r="AX393" s="6"/>
    </row>
    <row r="394" spans="49:50" x14ac:dyDescent="0.25">
      <c r="AW394" s="6"/>
      <c r="AX394" s="6"/>
    </row>
    <row r="395" spans="49:50" x14ac:dyDescent="0.25">
      <c r="AW395" s="6"/>
      <c r="AX395" s="6"/>
    </row>
    <row r="396" spans="49:50" x14ac:dyDescent="0.25">
      <c r="AW396" s="6"/>
      <c r="AX396" s="6"/>
    </row>
    <row r="397" spans="49:50" x14ac:dyDescent="0.25">
      <c r="AW397" s="6"/>
      <c r="AX397" s="6"/>
    </row>
    <row r="398" spans="49:50" x14ac:dyDescent="0.25">
      <c r="AW398" s="6"/>
      <c r="AX398" s="6"/>
    </row>
    <row r="399" spans="49:50" x14ac:dyDescent="0.25">
      <c r="AW399" s="6"/>
      <c r="AX399" s="6"/>
    </row>
    <row r="400" spans="49:50" x14ac:dyDescent="0.25">
      <c r="AW400" s="6"/>
      <c r="AX400" s="6"/>
    </row>
    <row r="401" spans="49:50" x14ac:dyDescent="0.25">
      <c r="AW401" s="6"/>
      <c r="AX401" s="6"/>
    </row>
    <row r="402" spans="49:50" x14ac:dyDescent="0.25">
      <c r="AW402" s="6"/>
      <c r="AX402" s="6"/>
    </row>
    <row r="403" spans="49:50" x14ac:dyDescent="0.25">
      <c r="AW403" s="6"/>
      <c r="AX403" s="6"/>
    </row>
    <row r="404" spans="49:50" x14ac:dyDescent="0.25">
      <c r="AW404" s="6"/>
      <c r="AX404" s="6"/>
    </row>
    <row r="405" spans="49:50" x14ac:dyDescent="0.25">
      <c r="AW405" s="6"/>
      <c r="AX405" s="6"/>
    </row>
    <row r="406" spans="49:50" x14ac:dyDescent="0.25">
      <c r="AW406" s="6"/>
      <c r="AX406" s="6"/>
    </row>
    <row r="407" spans="49:50" x14ac:dyDescent="0.25">
      <c r="AW407" s="6"/>
      <c r="AX407" s="6"/>
    </row>
    <row r="408" spans="49:50" x14ac:dyDescent="0.25">
      <c r="AW408" s="6"/>
      <c r="AX408" s="6"/>
    </row>
    <row r="409" spans="49:50" x14ac:dyDescent="0.25">
      <c r="AW409" s="6"/>
      <c r="AX409" s="6"/>
    </row>
    <row r="410" spans="49:50" x14ac:dyDescent="0.25">
      <c r="AW410" s="6"/>
      <c r="AX410" s="6"/>
    </row>
    <row r="411" spans="49:50" x14ac:dyDescent="0.25">
      <c r="AW411" s="6"/>
      <c r="AX411" s="6"/>
    </row>
    <row r="412" spans="49:50" x14ac:dyDescent="0.25">
      <c r="AW412" s="6"/>
      <c r="AX412" s="6"/>
    </row>
    <row r="413" spans="49:50" x14ac:dyDescent="0.25">
      <c r="AW413" s="6"/>
      <c r="AX413" s="6"/>
    </row>
    <row r="414" spans="49:50" x14ac:dyDescent="0.25">
      <c r="AW414" s="6"/>
      <c r="AX414" s="6"/>
    </row>
    <row r="415" spans="49:50" x14ac:dyDescent="0.25">
      <c r="AW415" s="6"/>
      <c r="AX415" s="6"/>
    </row>
    <row r="416" spans="49:50" x14ac:dyDescent="0.25">
      <c r="AW416" s="6"/>
      <c r="AX416" s="6"/>
    </row>
    <row r="417" spans="49:50" x14ac:dyDescent="0.25">
      <c r="AW417" s="6"/>
      <c r="AX417" s="6"/>
    </row>
    <row r="418" spans="49:50" x14ac:dyDescent="0.25">
      <c r="AW418" s="6"/>
      <c r="AX418" s="6"/>
    </row>
    <row r="419" spans="49:50" x14ac:dyDescent="0.25">
      <c r="AW419" s="6"/>
      <c r="AX419" s="6"/>
    </row>
    <row r="420" spans="49:50" x14ac:dyDescent="0.25">
      <c r="AW420" s="6"/>
      <c r="AX420" s="6"/>
    </row>
    <row r="421" spans="49:50" x14ac:dyDescent="0.25">
      <c r="AW421" s="6"/>
      <c r="AX421" s="6"/>
    </row>
    <row r="422" spans="49:50" x14ac:dyDescent="0.25">
      <c r="AW422" s="6"/>
      <c r="AX422" s="6"/>
    </row>
    <row r="423" spans="49:50" x14ac:dyDescent="0.25">
      <c r="AW423" s="6"/>
      <c r="AX423" s="6"/>
    </row>
    <row r="424" spans="49:50" x14ac:dyDescent="0.25">
      <c r="AW424" s="6"/>
      <c r="AX424" s="6"/>
    </row>
    <row r="425" spans="49:50" x14ac:dyDescent="0.25">
      <c r="AW425" s="6"/>
      <c r="AX425" s="6"/>
    </row>
    <row r="426" spans="49:50" x14ac:dyDescent="0.25">
      <c r="AW426" s="6"/>
      <c r="AX426" s="6"/>
    </row>
    <row r="427" spans="49:50" x14ac:dyDescent="0.25">
      <c r="AW427" s="6"/>
      <c r="AX427" s="6"/>
    </row>
    <row r="428" spans="49:50" x14ac:dyDescent="0.25">
      <c r="AW428" s="6"/>
      <c r="AX428" s="6"/>
    </row>
    <row r="429" spans="49:50" x14ac:dyDescent="0.25">
      <c r="AW429" s="6"/>
      <c r="AX429" s="6"/>
    </row>
    <row r="430" spans="49:50" x14ac:dyDescent="0.25">
      <c r="AW430" s="6"/>
      <c r="AX430" s="6"/>
    </row>
    <row r="431" spans="49:50" x14ac:dyDescent="0.25">
      <c r="AW431" s="6"/>
      <c r="AX431" s="6"/>
    </row>
    <row r="432" spans="49:50" x14ac:dyDescent="0.25">
      <c r="AW432" s="6"/>
      <c r="AX432" s="6"/>
    </row>
    <row r="433" spans="49:50" x14ac:dyDescent="0.25">
      <c r="AW433" s="6"/>
      <c r="AX433" s="6"/>
    </row>
    <row r="434" spans="49:50" x14ac:dyDescent="0.25">
      <c r="AW434" s="6"/>
      <c r="AX434" s="6"/>
    </row>
    <row r="435" spans="49:50" x14ac:dyDescent="0.25">
      <c r="AW435" s="6"/>
      <c r="AX435" s="6"/>
    </row>
    <row r="436" spans="49:50" x14ac:dyDescent="0.25">
      <c r="AW436" s="6"/>
      <c r="AX436" s="6"/>
    </row>
    <row r="437" spans="49:50" x14ac:dyDescent="0.25">
      <c r="AW437" s="6"/>
      <c r="AX437" s="6"/>
    </row>
    <row r="438" spans="49:50" x14ac:dyDescent="0.25">
      <c r="AW438" s="6"/>
      <c r="AX438" s="6"/>
    </row>
    <row r="439" spans="49:50" x14ac:dyDescent="0.25">
      <c r="AW439" s="6"/>
      <c r="AX439" s="6"/>
    </row>
    <row r="440" spans="49:50" x14ac:dyDescent="0.25">
      <c r="AW440" s="6"/>
      <c r="AX440" s="6"/>
    </row>
    <row r="441" spans="49:50" x14ac:dyDescent="0.25">
      <c r="AW441" s="6"/>
      <c r="AX441" s="6"/>
    </row>
    <row r="442" spans="49:50" x14ac:dyDescent="0.25">
      <c r="AW442" s="6"/>
      <c r="AX442" s="6"/>
    </row>
    <row r="443" spans="49:50" x14ac:dyDescent="0.25">
      <c r="AW443" s="6"/>
      <c r="AX443" s="6"/>
    </row>
    <row r="444" spans="49:50" x14ac:dyDescent="0.25">
      <c r="AW444" s="6"/>
      <c r="AX444" s="6"/>
    </row>
    <row r="445" spans="49:50" x14ac:dyDescent="0.25">
      <c r="AW445" s="6"/>
      <c r="AX445" s="6"/>
    </row>
    <row r="446" spans="49:50" x14ac:dyDescent="0.25">
      <c r="AW446" s="6"/>
      <c r="AX446" s="6"/>
    </row>
    <row r="447" spans="49:50" x14ac:dyDescent="0.25">
      <c r="AW447" s="6"/>
      <c r="AX447" s="6"/>
    </row>
    <row r="448" spans="49:50" x14ac:dyDescent="0.25">
      <c r="AW448" s="6"/>
      <c r="AX448" s="6"/>
    </row>
    <row r="449" spans="49:50" x14ac:dyDescent="0.25">
      <c r="AW449" s="6"/>
      <c r="AX449" s="6"/>
    </row>
    <row r="450" spans="49:50" x14ac:dyDescent="0.25">
      <c r="AW450" s="6"/>
      <c r="AX450" s="6"/>
    </row>
    <row r="451" spans="49:50" x14ac:dyDescent="0.25">
      <c r="AW451" s="6"/>
      <c r="AX451" s="6"/>
    </row>
    <row r="452" spans="49:50" x14ac:dyDescent="0.25">
      <c r="AW452" s="6"/>
      <c r="AX452" s="6"/>
    </row>
    <row r="453" spans="49:50" x14ac:dyDescent="0.25">
      <c r="AW453" s="6"/>
      <c r="AX453" s="6"/>
    </row>
    <row r="454" spans="49:50" x14ac:dyDescent="0.25">
      <c r="AW454" s="6"/>
      <c r="AX454" s="6"/>
    </row>
    <row r="455" spans="49:50" x14ac:dyDescent="0.25">
      <c r="AW455" s="6"/>
      <c r="AX455" s="6"/>
    </row>
    <row r="456" spans="49:50" x14ac:dyDescent="0.25">
      <c r="AW456" s="6"/>
      <c r="AX456" s="6"/>
    </row>
    <row r="457" spans="49:50" x14ac:dyDescent="0.25">
      <c r="AW457" s="6"/>
      <c r="AX457" s="6"/>
    </row>
    <row r="458" spans="49:50" x14ac:dyDescent="0.25">
      <c r="AW458" s="6"/>
      <c r="AX458" s="6"/>
    </row>
    <row r="459" spans="49:50" x14ac:dyDescent="0.25">
      <c r="AW459" s="6"/>
      <c r="AX459" s="6"/>
    </row>
    <row r="460" spans="49:50" x14ac:dyDescent="0.25">
      <c r="AW460" s="6"/>
      <c r="AX460" s="6"/>
    </row>
    <row r="461" spans="49:50" x14ac:dyDescent="0.25">
      <c r="AW461" s="6"/>
      <c r="AX461" s="6"/>
    </row>
    <row r="462" spans="49:50" x14ac:dyDescent="0.25">
      <c r="AW462" s="6"/>
      <c r="AX462" s="6"/>
    </row>
    <row r="463" spans="49:50" x14ac:dyDescent="0.25">
      <c r="AW463" s="6"/>
      <c r="AX463" s="6"/>
    </row>
    <row r="464" spans="49:50" x14ac:dyDescent="0.25">
      <c r="AW464" s="6"/>
      <c r="AX464" s="6"/>
    </row>
    <row r="465" spans="49:50" x14ac:dyDescent="0.25">
      <c r="AW465" s="6"/>
      <c r="AX465" s="6"/>
    </row>
    <row r="466" spans="49:50" x14ac:dyDescent="0.25">
      <c r="AW466" s="6"/>
      <c r="AX466" s="6"/>
    </row>
    <row r="467" spans="49:50" x14ac:dyDescent="0.25">
      <c r="AW467" s="6"/>
      <c r="AX467" s="6"/>
    </row>
    <row r="468" spans="49:50" x14ac:dyDescent="0.25">
      <c r="AW468" s="6"/>
      <c r="AX468" s="6"/>
    </row>
    <row r="469" spans="49:50" x14ac:dyDescent="0.25">
      <c r="AW469" s="6"/>
      <c r="AX469" s="6"/>
    </row>
    <row r="470" spans="49:50" x14ac:dyDescent="0.25">
      <c r="AW470" s="6"/>
      <c r="AX470" s="6"/>
    </row>
    <row r="471" spans="49:50" x14ac:dyDescent="0.25">
      <c r="AW471" s="6"/>
      <c r="AX471" s="6"/>
    </row>
    <row r="472" spans="49:50" x14ac:dyDescent="0.25">
      <c r="AW472" s="6"/>
      <c r="AX472" s="6"/>
    </row>
    <row r="473" spans="49:50" x14ac:dyDescent="0.25">
      <c r="AW473" s="6"/>
      <c r="AX473" s="6"/>
    </row>
    <row r="474" spans="49:50" x14ac:dyDescent="0.25">
      <c r="AW474" s="6"/>
      <c r="AX474" s="6"/>
    </row>
    <row r="475" spans="49:50" x14ac:dyDescent="0.25">
      <c r="AW475" s="6"/>
      <c r="AX475" s="6"/>
    </row>
    <row r="476" spans="49:50" x14ac:dyDescent="0.25">
      <c r="AW476" s="6"/>
      <c r="AX476" s="6"/>
    </row>
    <row r="477" spans="49:50" x14ac:dyDescent="0.25">
      <c r="AW477" s="6"/>
      <c r="AX477" s="6"/>
    </row>
    <row r="478" spans="49:50" x14ac:dyDescent="0.25">
      <c r="AW478" s="6"/>
      <c r="AX478" s="6"/>
    </row>
    <row r="479" spans="49:50" x14ac:dyDescent="0.25">
      <c r="AW479" s="6"/>
      <c r="AX479" s="6"/>
    </row>
    <row r="480" spans="49:50" x14ac:dyDescent="0.25">
      <c r="AW480" s="6"/>
      <c r="AX480" s="6"/>
    </row>
    <row r="481" spans="49:50" x14ac:dyDescent="0.25">
      <c r="AW481" s="6"/>
      <c r="AX481" s="6"/>
    </row>
    <row r="482" spans="49:50" x14ac:dyDescent="0.25">
      <c r="AW482" s="6"/>
      <c r="AX482" s="6"/>
    </row>
    <row r="483" spans="49:50" x14ac:dyDescent="0.25">
      <c r="AW483" s="6"/>
      <c r="AX483" s="6"/>
    </row>
    <row r="484" spans="49:50" x14ac:dyDescent="0.25">
      <c r="AW484" s="6"/>
      <c r="AX484" s="6"/>
    </row>
    <row r="485" spans="49:50" x14ac:dyDescent="0.25">
      <c r="AW485" s="6"/>
      <c r="AX485" s="6"/>
    </row>
    <row r="486" spans="49:50" x14ac:dyDescent="0.25">
      <c r="AW486" s="6"/>
      <c r="AX486" s="6"/>
    </row>
    <row r="487" spans="49:50" x14ac:dyDescent="0.25">
      <c r="AW487" s="6"/>
      <c r="AX487" s="6"/>
    </row>
    <row r="488" spans="49:50" x14ac:dyDescent="0.25">
      <c r="AW488" s="6"/>
      <c r="AX488" s="6"/>
    </row>
    <row r="489" spans="49:50" x14ac:dyDescent="0.25">
      <c r="AW489" s="6"/>
      <c r="AX489" s="6"/>
    </row>
    <row r="490" spans="49:50" x14ac:dyDescent="0.25">
      <c r="AW490" s="6"/>
      <c r="AX490" s="6"/>
    </row>
    <row r="491" spans="49:50" x14ac:dyDescent="0.25">
      <c r="AW491" s="6"/>
      <c r="AX491" s="6"/>
    </row>
    <row r="492" spans="49:50" x14ac:dyDescent="0.25">
      <c r="AW492" s="6"/>
      <c r="AX492" s="6"/>
    </row>
    <row r="493" spans="49:50" x14ac:dyDescent="0.25">
      <c r="AW493" s="6"/>
      <c r="AX493" s="6"/>
    </row>
    <row r="494" spans="49:50" x14ac:dyDescent="0.25">
      <c r="AW494" s="6"/>
      <c r="AX494" s="6"/>
    </row>
    <row r="495" spans="49:50" x14ac:dyDescent="0.25">
      <c r="AW495" s="6"/>
      <c r="AX495" s="6"/>
    </row>
    <row r="496" spans="49:50" x14ac:dyDescent="0.25">
      <c r="AW496" s="6"/>
      <c r="AX496" s="6"/>
    </row>
    <row r="497" spans="49:50" x14ac:dyDescent="0.25">
      <c r="AW497" s="6"/>
      <c r="AX497" s="6"/>
    </row>
    <row r="498" spans="49:50" x14ac:dyDescent="0.25">
      <c r="AW498" s="6"/>
      <c r="AX498" s="6"/>
    </row>
    <row r="499" spans="49:50" x14ac:dyDescent="0.25">
      <c r="AW499" s="6"/>
      <c r="AX499" s="6"/>
    </row>
    <row r="500" spans="49:50" x14ac:dyDescent="0.25">
      <c r="AW500" s="6"/>
      <c r="AX500" s="6"/>
    </row>
    <row r="501" spans="49:50" x14ac:dyDescent="0.25">
      <c r="AW501" s="6"/>
      <c r="AX501" s="6"/>
    </row>
    <row r="502" spans="49:50" x14ac:dyDescent="0.25">
      <c r="AW502" s="6"/>
      <c r="AX502" s="6"/>
    </row>
    <row r="503" spans="49:50" x14ac:dyDescent="0.25">
      <c r="AW503" s="6"/>
      <c r="AX503" s="6"/>
    </row>
    <row r="504" spans="49:50" x14ac:dyDescent="0.25">
      <c r="AW504" s="6"/>
      <c r="AX504" s="6"/>
    </row>
    <row r="505" spans="49:50" x14ac:dyDescent="0.25">
      <c r="AW505" s="6"/>
      <c r="AX505" s="6"/>
    </row>
    <row r="506" spans="49:50" x14ac:dyDescent="0.25">
      <c r="AW506" s="6"/>
      <c r="AX506" s="6"/>
    </row>
    <row r="507" spans="49:50" x14ac:dyDescent="0.25">
      <c r="AW507" s="6"/>
      <c r="AX507" s="6"/>
    </row>
    <row r="508" spans="49:50" x14ac:dyDescent="0.25">
      <c r="AW508" s="6"/>
      <c r="AX508" s="6"/>
    </row>
    <row r="509" spans="49:50" x14ac:dyDescent="0.25">
      <c r="AW509" s="6"/>
      <c r="AX509" s="6"/>
    </row>
    <row r="510" spans="49:50" x14ac:dyDescent="0.25">
      <c r="AW510" s="6"/>
      <c r="AX510" s="6"/>
    </row>
    <row r="511" spans="49:50" x14ac:dyDescent="0.25">
      <c r="AW511" s="6"/>
      <c r="AX511" s="6"/>
    </row>
    <row r="512" spans="49:50" x14ac:dyDescent="0.25">
      <c r="AW512" s="6"/>
      <c r="AX512" s="6"/>
    </row>
    <row r="513" spans="49:50" x14ac:dyDescent="0.25">
      <c r="AW513" s="6"/>
      <c r="AX513" s="6"/>
    </row>
    <row r="514" spans="49:50" x14ac:dyDescent="0.25">
      <c r="AW514" s="6"/>
      <c r="AX514" s="6"/>
    </row>
    <row r="515" spans="49:50" x14ac:dyDescent="0.25">
      <c r="AW515" s="6"/>
      <c r="AX515" s="6"/>
    </row>
    <row r="516" spans="49:50" x14ac:dyDescent="0.25">
      <c r="AW516" s="6"/>
      <c r="AX516" s="6"/>
    </row>
    <row r="517" spans="49:50" x14ac:dyDescent="0.25">
      <c r="AW517" s="6"/>
      <c r="AX517" s="6"/>
    </row>
    <row r="518" spans="49:50" x14ac:dyDescent="0.25">
      <c r="AW518" s="6"/>
      <c r="AX518" s="6"/>
    </row>
    <row r="519" spans="49:50" x14ac:dyDescent="0.25">
      <c r="AW519" s="6"/>
      <c r="AX519" s="6"/>
    </row>
    <row r="520" spans="49:50" x14ac:dyDescent="0.25">
      <c r="AW520" s="6"/>
      <c r="AX520" s="6"/>
    </row>
    <row r="521" spans="49:50" x14ac:dyDescent="0.25">
      <c r="AW521" s="6"/>
      <c r="AX521" s="6"/>
    </row>
    <row r="522" spans="49:50" x14ac:dyDescent="0.25">
      <c r="AW522" s="6"/>
      <c r="AX522" s="6"/>
    </row>
    <row r="523" spans="49:50" x14ac:dyDescent="0.25">
      <c r="AW523" s="6"/>
      <c r="AX523" s="6"/>
    </row>
    <row r="524" spans="49:50" x14ac:dyDescent="0.25">
      <c r="AW524" s="6"/>
      <c r="AX524" s="6"/>
    </row>
    <row r="525" spans="49:50" x14ac:dyDescent="0.25">
      <c r="AW525" s="6"/>
      <c r="AX525" s="6"/>
    </row>
    <row r="526" spans="49:50" x14ac:dyDescent="0.25">
      <c r="AW526" s="6"/>
      <c r="AX526" s="6"/>
    </row>
    <row r="527" spans="49:50" x14ac:dyDescent="0.25">
      <c r="AW527" s="6"/>
      <c r="AX527" s="6"/>
    </row>
    <row r="528" spans="49:50" x14ac:dyDescent="0.25">
      <c r="AW528" s="6"/>
      <c r="AX528" s="6"/>
    </row>
    <row r="529" spans="49:50" x14ac:dyDescent="0.25">
      <c r="AW529" s="6"/>
      <c r="AX529" s="6"/>
    </row>
    <row r="530" spans="49:50" x14ac:dyDescent="0.25">
      <c r="AW530" s="6"/>
      <c r="AX530" s="6"/>
    </row>
    <row r="531" spans="49:50" x14ac:dyDescent="0.25">
      <c r="AW531" s="6"/>
      <c r="AX531" s="6"/>
    </row>
    <row r="532" spans="49:50" x14ac:dyDescent="0.25">
      <c r="AW532" s="6"/>
      <c r="AX532" s="6"/>
    </row>
    <row r="533" spans="49:50" x14ac:dyDescent="0.25">
      <c r="AW533" s="6"/>
      <c r="AX533" s="6"/>
    </row>
    <row r="534" spans="49:50" x14ac:dyDescent="0.25">
      <c r="AW534" s="6"/>
      <c r="AX534" s="6"/>
    </row>
    <row r="535" spans="49:50" x14ac:dyDescent="0.25">
      <c r="AW535" s="6"/>
      <c r="AX535" s="6"/>
    </row>
    <row r="536" spans="49:50" x14ac:dyDescent="0.25">
      <c r="AW536" s="6"/>
      <c r="AX536" s="6"/>
    </row>
    <row r="537" spans="49:50" x14ac:dyDescent="0.25">
      <c r="AW537" s="6"/>
      <c r="AX537" s="6"/>
    </row>
    <row r="538" spans="49:50" x14ac:dyDescent="0.25">
      <c r="AW538" s="6"/>
      <c r="AX538" s="6"/>
    </row>
    <row r="539" spans="49:50" x14ac:dyDescent="0.25">
      <c r="AW539" s="6"/>
      <c r="AX539" s="6"/>
    </row>
    <row r="540" spans="49:50" x14ac:dyDescent="0.25">
      <c r="AW540" s="6"/>
      <c r="AX540" s="6"/>
    </row>
    <row r="541" spans="49:50" x14ac:dyDescent="0.25">
      <c r="AW541" s="6"/>
      <c r="AX541" s="6"/>
    </row>
    <row r="542" spans="49:50" x14ac:dyDescent="0.25">
      <c r="AW542" s="6"/>
      <c r="AX542" s="6"/>
    </row>
    <row r="543" spans="49:50" x14ac:dyDescent="0.25">
      <c r="AW543" s="6"/>
      <c r="AX543" s="6"/>
    </row>
    <row r="544" spans="49:50" x14ac:dyDescent="0.25">
      <c r="AW544" s="6"/>
      <c r="AX544" s="6"/>
    </row>
    <row r="545" spans="49:50" x14ac:dyDescent="0.25">
      <c r="AW545" s="6"/>
      <c r="AX545" s="6"/>
    </row>
    <row r="546" spans="49:50" x14ac:dyDescent="0.25">
      <c r="AW546" s="6"/>
      <c r="AX546" s="6"/>
    </row>
    <row r="547" spans="49:50" x14ac:dyDescent="0.25">
      <c r="AW547" s="6"/>
      <c r="AX547" s="6"/>
    </row>
    <row r="548" spans="49:50" x14ac:dyDescent="0.25">
      <c r="AW548" s="6"/>
      <c r="AX548" s="6"/>
    </row>
    <row r="549" spans="49:50" x14ac:dyDescent="0.25">
      <c r="AW549" s="6"/>
      <c r="AX549" s="6"/>
    </row>
    <row r="550" spans="49:50" x14ac:dyDescent="0.25">
      <c r="AW550" s="6"/>
      <c r="AX550" s="6"/>
    </row>
    <row r="551" spans="49:50" x14ac:dyDescent="0.25">
      <c r="AW551" s="6"/>
      <c r="AX551" s="6"/>
    </row>
    <row r="552" spans="49:50" x14ac:dyDescent="0.25">
      <c r="AW552" s="6"/>
      <c r="AX552" s="6"/>
    </row>
    <row r="553" spans="49:50" x14ac:dyDescent="0.25">
      <c r="AW553" s="6"/>
      <c r="AX553" s="6"/>
    </row>
    <row r="554" spans="49:50" x14ac:dyDescent="0.25">
      <c r="AW554" s="6"/>
      <c r="AX554" s="6"/>
    </row>
    <row r="555" spans="49:50" x14ac:dyDescent="0.25">
      <c r="AW555" s="6"/>
      <c r="AX555" s="6"/>
    </row>
    <row r="556" spans="49:50" x14ac:dyDescent="0.25">
      <c r="AW556" s="6"/>
      <c r="AX556" s="6"/>
    </row>
    <row r="557" spans="49:50" x14ac:dyDescent="0.25">
      <c r="AW557" s="6"/>
      <c r="AX557" s="6"/>
    </row>
    <row r="558" spans="49:50" x14ac:dyDescent="0.25">
      <c r="AW558" s="6"/>
      <c r="AX558" s="6"/>
    </row>
    <row r="559" spans="49:50" x14ac:dyDescent="0.25">
      <c r="AW559" s="6"/>
      <c r="AX559" s="6"/>
    </row>
    <row r="560" spans="49:50" x14ac:dyDescent="0.25">
      <c r="AW560" s="6"/>
      <c r="AX560" s="6"/>
    </row>
    <row r="561" spans="49:50" x14ac:dyDescent="0.25">
      <c r="AW561" s="6"/>
      <c r="AX561" s="6"/>
    </row>
    <row r="562" spans="49:50" x14ac:dyDescent="0.25">
      <c r="AW562" s="6"/>
      <c r="AX562" s="6"/>
    </row>
    <row r="563" spans="49:50" x14ac:dyDescent="0.25">
      <c r="AW563" s="6"/>
      <c r="AX563" s="6"/>
    </row>
    <row r="564" spans="49:50" x14ac:dyDescent="0.25">
      <c r="AW564" s="6"/>
      <c r="AX564" s="6"/>
    </row>
    <row r="565" spans="49:50" x14ac:dyDescent="0.25">
      <c r="AW565" s="6"/>
      <c r="AX565" s="6"/>
    </row>
    <row r="566" spans="49:50" x14ac:dyDescent="0.25">
      <c r="AW566" s="6"/>
      <c r="AX566" s="6"/>
    </row>
    <row r="567" spans="49:50" x14ac:dyDescent="0.25">
      <c r="AW567" s="6"/>
      <c r="AX567" s="6"/>
    </row>
    <row r="568" spans="49:50" x14ac:dyDescent="0.25">
      <c r="AW568" s="6"/>
      <c r="AX568" s="6"/>
    </row>
    <row r="569" spans="49:50" x14ac:dyDescent="0.25">
      <c r="AW569" s="6"/>
      <c r="AX569" s="6"/>
    </row>
    <row r="570" spans="49:50" x14ac:dyDescent="0.25">
      <c r="AW570" s="6"/>
      <c r="AX570" s="6"/>
    </row>
    <row r="571" spans="49:50" x14ac:dyDescent="0.25">
      <c r="AW571" s="6"/>
      <c r="AX571" s="6"/>
    </row>
    <row r="572" spans="49:50" x14ac:dyDescent="0.25">
      <c r="AW572" s="6"/>
      <c r="AX572" s="6"/>
    </row>
    <row r="573" spans="49:50" x14ac:dyDescent="0.25">
      <c r="AW573" s="6"/>
      <c r="AX573" s="6"/>
    </row>
    <row r="574" spans="49:50" x14ac:dyDescent="0.25">
      <c r="AW574" s="6"/>
      <c r="AX574" s="6"/>
    </row>
    <row r="575" spans="49:50" x14ac:dyDescent="0.25">
      <c r="AW575" s="6"/>
      <c r="AX575" s="6"/>
    </row>
    <row r="576" spans="49:50" x14ac:dyDescent="0.25">
      <c r="AW576" s="6"/>
      <c r="AX576" s="6"/>
    </row>
    <row r="577" spans="49:50" x14ac:dyDescent="0.25">
      <c r="AW577" s="6"/>
      <c r="AX577" s="6"/>
    </row>
    <row r="578" spans="49:50" x14ac:dyDescent="0.25">
      <c r="AW578" s="6"/>
      <c r="AX578" s="6"/>
    </row>
    <row r="579" spans="49:50" x14ac:dyDescent="0.25">
      <c r="AW579" s="6"/>
      <c r="AX579" s="6"/>
    </row>
    <row r="580" spans="49:50" x14ac:dyDescent="0.25">
      <c r="AW580" s="6"/>
      <c r="AX580" s="6"/>
    </row>
    <row r="581" spans="49:50" x14ac:dyDescent="0.25">
      <c r="AW581" s="6"/>
      <c r="AX581" s="6"/>
    </row>
    <row r="582" spans="49:50" x14ac:dyDescent="0.25">
      <c r="AW582" s="6"/>
      <c r="AX582" s="6"/>
    </row>
    <row r="583" spans="49:50" x14ac:dyDescent="0.25">
      <c r="AW583" s="6"/>
      <c r="AX583" s="6"/>
    </row>
    <row r="584" spans="49:50" x14ac:dyDescent="0.25">
      <c r="AW584" s="6"/>
      <c r="AX584" s="6"/>
    </row>
    <row r="585" spans="49:50" x14ac:dyDescent="0.25">
      <c r="AW585" s="6"/>
      <c r="AX585" s="6"/>
    </row>
    <row r="586" spans="49:50" x14ac:dyDescent="0.25">
      <c r="AW586" s="6"/>
      <c r="AX586" s="6"/>
    </row>
    <row r="587" spans="49:50" x14ac:dyDescent="0.25">
      <c r="AW587" s="6"/>
      <c r="AX587" s="6"/>
    </row>
    <row r="588" spans="49:50" x14ac:dyDescent="0.25">
      <c r="AW588" s="6"/>
      <c r="AX588" s="6"/>
    </row>
    <row r="589" spans="49:50" x14ac:dyDescent="0.25">
      <c r="AW589" s="6"/>
      <c r="AX589" s="6"/>
    </row>
    <row r="590" spans="49:50" x14ac:dyDescent="0.25">
      <c r="AW590" s="6"/>
      <c r="AX590" s="6"/>
    </row>
    <row r="591" spans="49:50" x14ac:dyDescent="0.25">
      <c r="AW591" s="6"/>
      <c r="AX591" s="6"/>
    </row>
    <row r="592" spans="49:50" x14ac:dyDescent="0.25">
      <c r="AW592" s="6"/>
      <c r="AX592" s="6"/>
    </row>
    <row r="593" spans="49:50" x14ac:dyDescent="0.25">
      <c r="AW593" s="6"/>
      <c r="AX593" s="6"/>
    </row>
    <row r="594" spans="49:50" x14ac:dyDescent="0.25">
      <c r="AW594" s="6"/>
      <c r="AX594" s="6"/>
    </row>
    <row r="595" spans="49:50" x14ac:dyDescent="0.25">
      <c r="AW595" s="6"/>
      <c r="AX595" s="6"/>
    </row>
    <row r="596" spans="49:50" x14ac:dyDescent="0.25">
      <c r="AW596" s="6"/>
      <c r="AX596" s="6"/>
    </row>
    <row r="597" spans="49:50" x14ac:dyDescent="0.25">
      <c r="AW597" s="6"/>
      <c r="AX597" s="6"/>
    </row>
    <row r="598" spans="49:50" x14ac:dyDescent="0.25">
      <c r="AW598" s="6"/>
      <c r="AX598" s="6"/>
    </row>
    <row r="599" spans="49:50" x14ac:dyDescent="0.25">
      <c r="AW599" s="6"/>
      <c r="AX599" s="6"/>
    </row>
    <row r="600" spans="49:50" x14ac:dyDescent="0.25">
      <c r="AW600" s="6"/>
      <c r="AX600" s="6"/>
    </row>
    <row r="601" spans="49:50" x14ac:dyDescent="0.25">
      <c r="AW601" s="6"/>
      <c r="AX601" s="6"/>
    </row>
    <row r="602" spans="49:50" x14ac:dyDescent="0.25">
      <c r="AW602" s="6"/>
      <c r="AX602" s="6"/>
    </row>
    <row r="603" spans="49:50" x14ac:dyDescent="0.25">
      <c r="AW603" s="6"/>
      <c r="AX603" s="6"/>
    </row>
    <row r="604" spans="49:50" x14ac:dyDescent="0.25">
      <c r="AW604" s="6"/>
      <c r="AX604" s="6"/>
    </row>
    <row r="605" spans="49:50" x14ac:dyDescent="0.25">
      <c r="AW605" s="6"/>
      <c r="AX605" s="6"/>
    </row>
    <row r="606" spans="49:50" x14ac:dyDescent="0.25">
      <c r="AW606" s="6"/>
      <c r="AX606" s="6"/>
    </row>
    <row r="607" spans="49:50" x14ac:dyDescent="0.25">
      <c r="AW607" s="6"/>
      <c r="AX607" s="6"/>
    </row>
    <row r="608" spans="49:50" x14ac:dyDescent="0.25">
      <c r="AW608" s="6"/>
      <c r="AX608" s="6"/>
    </row>
    <row r="609" spans="49:50" x14ac:dyDescent="0.25">
      <c r="AW609" s="6"/>
      <c r="AX609" s="6"/>
    </row>
    <row r="610" spans="49:50" x14ac:dyDescent="0.25">
      <c r="AW610" s="6"/>
      <c r="AX610" s="6"/>
    </row>
    <row r="611" spans="49:50" x14ac:dyDescent="0.25">
      <c r="AW611" s="6"/>
      <c r="AX611" s="6"/>
    </row>
    <row r="612" spans="49:50" x14ac:dyDescent="0.25">
      <c r="AW612" s="6"/>
      <c r="AX612" s="6"/>
    </row>
    <row r="613" spans="49:50" x14ac:dyDescent="0.25">
      <c r="AW613" s="6"/>
      <c r="AX613" s="6"/>
    </row>
    <row r="614" spans="49:50" x14ac:dyDescent="0.25">
      <c r="AW614" s="6"/>
      <c r="AX614" s="6"/>
    </row>
    <row r="615" spans="49:50" x14ac:dyDescent="0.25">
      <c r="AW615" s="6"/>
      <c r="AX615" s="6"/>
    </row>
    <row r="616" spans="49:50" x14ac:dyDescent="0.25">
      <c r="AW616" s="6"/>
      <c r="AX616" s="6"/>
    </row>
    <row r="617" spans="49:50" x14ac:dyDescent="0.25">
      <c r="AW617" s="6"/>
      <c r="AX617" s="6"/>
    </row>
    <row r="618" spans="49:50" x14ac:dyDescent="0.25">
      <c r="AW618" s="6"/>
      <c r="AX618" s="6"/>
    </row>
    <row r="619" spans="49:50" x14ac:dyDescent="0.25">
      <c r="AW619" s="6"/>
      <c r="AX619" s="6"/>
    </row>
    <row r="620" spans="49:50" x14ac:dyDescent="0.25">
      <c r="AW620" s="6"/>
      <c r="AX620" s="6"/>
    </row>
    <row r="621" spans="49:50" x14ac:dyDescent="0.25">
      <c r="AW621" s="6"/>
      <c r="AX621" s="6"/>
    </row>
    <row r="622" spans="49:50" x14ac:dyDescent="0.25">
      <c r="AW622" s="6"/>
      <c r="AX622" s="6"/>
    </row>
    <row r="623" spans="49:50" x14ac:dyDescent="0.25">
      <c r="AW623" s="6"/>
      <c r="AX623" s="6"/>
    </row>
    <row r="624" spans="49:50" x14ac:dyDescent="0.25">
      <c r="AW624" s="6"/>
      <c r="AX624" s="6"/>
    </row>
    <row r="625" spans="49:50" x14ac:dyDescent="0.25">
      <c r="AW625" s="6"/>
      <c r="AX625" s="6"/>
    </row>
    <row r="626" spans="49:50" x14ac:dyDescent="0.25">
      <c r="AW626" s="6"/>
      <c r="AX626" s="6"/>
    </row>
    <row r="627" spans="49:50" x14ac:dyDescent="0.25">
      <c r="AW627" s="6"/>
      <c r="AX627" s="6"/>
    </row>
    <row r="628" spans="49:50" x14ac:dyDescent="0.25">
      <c r="AW628" s="6"/>
      <c r="AX628" s="6"/>
    </row>
    <row r="629" spans="49:50" x14ac:dyDescent="0.25">
      <c r="AW629" s="6"/>
      <c r="AX629" s="6"/>
    </row>
    <row r="630" spans="49:50" x14ac:dyDescent="0.25">
      <c r="AW630" s="6"/>
      <c r="AX630" s="6"/>
    </row>
    <row r="631" spans="49:50" x14ac:dyDescent="0.25">
      <c r="AW631" s="6"/>
      <c r="AX631" s="6"/>
    </row>
    <row r="632" spans="49:50" x14ac:dyDescent="0.25">
      <c r="AW632" s="6"/>
      <c r="AX632" s="6"/>
    </row>
    <row r="633" spans="49:50" x14ac:dyDescent="0.25">
      <c r="AW633" s="6"/>
      <c r="AX633" s="6"/>
    </row>
    <row r="634" spans="49:50" x14ac:dyDescent="0.25">
      <c r="AW634" s="6"/>
      <c r="AX634" s="6"/>
    </row>
    <row r="635" spans="49:50" x14ac:dyDescent="0.25">
      <c r="AW635" s="6"/>
      <c r="AX635" s="6"/>
    </row>
    <row r="636" spans="49:50" x14ac:dyDescent="0.25">
      <c r="AW636" s="6"/>
      <c r="AX636" s="6"/>
    </row>
    <row r="637" spans="49:50" x14ac:dyDescent="0.25">
      <c r="AW637" s="6"/>
      <c r="AX637" s="6"/>
    </row>
    <row r="638" spans="49:50" x14ac:dyDescent="0.25">
      <c r="AW638" s="6"/>
      <c r="AX638" s="6"/>
    </row>
    <row r="639" spans="49:50" x14ac:dyDescent="0.25">
      <c r="AW639" s="6"/>
      <c r="AX639" s="6"/>
    </row>
    <row r="640" spans="49:50" x14ac:dyDescent="0.25">
      <c r="AW640" s="6"/>
      <c r="AX640" s="6"/>
    </row>
    <row r="641" spans="49:50" x14ac:dyDescent="0.25">
      <c r="AW641" s="6"/>
      <c r="AX641" s="6"/>
    </row>
    <row r="642" spans="49:50" x14ac:dyDescent="0.25">
      <c r="AW642" s="6"/>
      <c r="AX642" s="6"/>
    </row>
    <row r="643" spans="49:50" x14ac:dyDescent="0.25">
      <c r="AW643" s="6"/>
      <c r="AX643" s="6"/>
    </row>
    <row r="644" spans="49:50" x14ac:dyDescent="0.25">
      <c r="AW644" s="6"/>
      <c r="AX644" s="6"/>
    </row>
    <row r="645" spans="49:50" x14ac:dyDescent="0.25">
      <c r="AW645" s="6"/>
      <c r="AX645" s="6"/>
    </row>
    <row r="646" spans="49:50" x14ac:dyDescent="0.25">
      <c r="AW646" s="6"/>
      <c r="AX646" s="6"/>
    </row>
    <row r="647" spans="49:50" x14ac:dyDescent="0.25">
      <c r="AW647" s="6"/>
      <c r="AX647" s="6"/>
    </row>
    <row r="648" spans="49:50" x14ac:dyDescent="0.25">
      <c r="AW648" s="6"/>
      <c r="AX648" s="6"/>
    </row>
    <row r="649" spans="49:50" x14ac:dyDescent="0.25">
      <c r="AW649" s="6"/>
      <c r="AX649" s="6"/>
    </row>
    <row r="650" spans="49:50" x14ac:dyDescent="0.25">
      <c r="AW650" s="6"/>
      <c r="AX650" s="6"/>
    </row>
    <row r="651" spans="49:50" x14ac:dyDescent="0.25">
      <c r="AW651" s="6"/>
      <c r="AX651" s="6"/>
    </row>
    <row r="652" spans="49:50" x14ac:dyDescent="0.25">
      <c r="AW652" s="6"/>
      <c r="AX652" s="6"/>
    </row>
    <row r="653" spans="49:50" x14ac:dyDescent="0.25">
      <c r="AW653" s="6"/>
      <c r="AX653" s="6"/>
    </row>
    <row r="654" spans="49:50" x14ac:dyDescent="0.25">
      <c r="AW654" s="6"/>
      <c r="AX654" s="6"/>
    </row>
    <row r="655" spans="49:50" x14ac:dyDescent="0.25">
      <c r="AW655" s="6"/>
      <c r="AX655" s="6"/>
    </row>
    <row r="656" spans="49:50" x14ac:dyDescent="0.25">
      <c r="AW656" s="6"/>
      <c r="AX656" s="6"/>
    </row>
    <row r="657" spans="49:50" x14ac:dyDescent="0.25">
      <c r="AW657" s="6"/>
      <c r="AX657" s="6"/>
    </row>
    <row r="658" spans="49:50" x14ac:dyDescent="0.25">
      <c r="AW658" s="6"/>
      <c r="AX658" s="6"/>
    </row>
    <row r="659" spans="49:50" x14ac:dyDescent="0.25">
      <c r="AW659" s="6"/>
      <c r="AX659" s="6"/>
    </row>
    <row r="660" spans="49:50" x14ac:dyDescent="0.25">
      <c r="AW660" s="6"/>
      <c r="AX660" s="6"/>
    </row>
    <row r="661" spans="49:50" x14ac:dyDescent="0.25">
      <c r="AW661" s="6"/>
      <c r="AX661" s="6"/>
    </row>
    <row r="662" spans="49:50" x14ac:dyDescent="0.25">
      <c r="AW662" s="6"/>
      <c r="AX662" s="6"/>
    </row>
    <row r="663" spans="49:50" x14ac:dyDescent="0.25">
      <c r="AW663" s="6"/>
      <c r="AX663" s="6"/>
    </row>
    <row r="664" spans="49:50" x14ac:dyDescent="0.25">
      <c r="AW664" s="6"/>
      <c r="AX664" s="6"/>
    </row>
    <row r="665" spans="49:50" x14ac:dyDescent="0.25">
      <c r="AW665" s="6"/>
      <c r="AX665" s="6"/>
    </row>
    <row r="666" spans="49:50" x14ac:dyDescent="0.25">
      <c r="AW666" s="6"/>
      <c r="AX666" s="6"/>
    </row>
    <row r="667" spans="49:50" x14ac:dyDescent="0.25">
      <c r="AW667" s="6"/>
      <c r="AX667" s="6"/>
    </row>
    <row r="668" spans="49:50" x14ac:dyDescent="0.25">
      <c r="AW668" s="6"/>
      <c r="AX668" s="6"/>
    </row>
    <row r="669" spans="49:50" x14ac:dyDescent="0.25">
      <c r="AW669" s="6"/>
      <c r="AX669" s="6"/>
    </row>
    <row r="670" spans="49:50" x14ac:dyDescent="0.25">
      <c r="AW670" s="6"/>
      <c r="AX670" s="6"/>
    </row>
    <row r="671" spans="49:50" x14ac:dyDescent="0.25">
      <c r="AW671" s="6"/>
      <c r="AX671" s="6"/>
    </row>
    <row r="672" spans="49:50" x14ac:dyDescent="0.25">
      <c r="AW672" s="6"/>
      <c r="AX672" s="6"/>
    </row>
    <row r="673" spans="49:50" x14ac:dyDescent="0.25">
      <c r="AW673" s="6"/>
      <c r="AX673" s="6"/>
    </row>
    <row r="674" spans="49:50" x14ac:dyDescent="0.25">
      <c r="AW674" s="6"/>
      <c r="AX674" s="6"/>
    </row>
    <row r="675" spans="49:50" x14ac:dyDescent="0.25">
      <c r="AW675" s="6"/>
      <c r="AX675" s="6"/>
    </row>
    <row r="676" spans="49:50" x14ac:dyDescent="0.25">
      <c r="AW676" s="6"/>
      <c r="AX676" s="6"/>
    </row>
    <row r="677" spans="49:50" x14ac:dyDescent="0.25">
      <c r="AW677" s="6"/>
      <c r="AX677" s="6"/>
    </row>
    <row r="678" spans="49:50" x14ac:dyDescent="0.25">
      <c r="AW678" s="6"/>
      <c r="AX678" s="6"/>
    </row>
    <row r="679" spans="49:50" x14ac:dyDescent="0.25">
      <c r="AW679" s="6"/>
      <c r="AX679" s="6"/>
    </row>
    <row r="680" spans="49:50" x14ac:dyDescent="0.25">
      <c r="AW680" s="6"/>
      <c r="AX680" s="6"/>
    </row>
    <row r="681" spans="49:50" x14ac:dyDescent="0.25">
      <c r="AW681" s="6"/>
      <c r="AX681" s="6"/>
    </row>
    <row r="682" spans="49:50" x14ac:dyDescent="0.25">
      <c r="AW682" s="6"/>
      <c r="AX682" s="6"/>
    </row>
    <row r="683" spans="49:50" x14ac:dyDescent="0.25">
      <c r="AW683" s="6"/>
      <c r="AX683" s="6"/>
    </row>
    <row r="684" spans="49:50" x14ac:dyDescent="0.25">
      <c r="AW684" s="6"/>
      <c r="AX684" s="6"/>
    </row>
    <row r="685" spans="49:50" x14ac:dyDescent="0.25">
      <c r="AW685" s="6"/>
      <c r="AX685" s="6"/>
    </row>
    <row r="686" spans="49:50" x14ac:dyDescent="0.25">
      <c r="AW686" s="6"/>
      <c r="AX686" s="6"/>
    </row>
    <row r="687" spans="49:50" x14ac:dyDescent="0.25">
      <c r="AW687" s="6"/>
      <c r="AX687" s="6"/>
    </row>
    <row r="688" spans="49:50" x14ac:dyDescent="0.25">
      <c r="AW688" s="6"/>
      <c r="AX688" s="6"/>
    </row>
    <row r="689" spans="49:50" x14ac:dyDescent="0.25">
      <c r="AW689" s="6"/>
      <c r="AX689" s="6"/>
    </row>
    <row r="690" spans="49:50" x14ac:dyDescent="0.25">
      <c r="AW690" s="6"/>
      <c r="AX690" s="6"/>
    </row>
    <row r="691" spans="49:50" x14ac:dyDescent="0.25">
      <c r="AW691" s="6"/>
      <c r="AX691" s="6"/>
    </row>
    <row r="692" spans="49:50" x14ac:dyDescent="0.25">
      <c r="AW692" s="6"/>
      <c r="AX692" s="6"/>
    </row>
    <row r="693" spans="49:50" x14ac:dyDescent="0.25">
      <c r="AW693" s="6"/>
      <c r="AX693" s="6"/>
    </row>
    <row r="694" spans="49:50" x14ac:dyDescent="0.25">
      <c r="AW694" s="6"/>
      <c r="AX694" s="6"/>
    </row>
    <row r="695" spans="49:50" x14ac:dyDescent="0.25">
      <c r="AW695" s="6"/>
      <c r="AX695" s="6"/>
    </row>
    <row r="696" spans="49:50" x14ac:dyDescent="0.25">
      <c r="AW696" s="6"/>
      <c r="AX696" s="6"/>
    </row>
    <row r="697" spans="49:50" x14ac:dyDescent="0.25">
      <c r="AW697" s="6"/>
      <c r="AX697" s="6"/>
    </row>
    <row r="698" spans="49:50" x14ac:dyDescent="0.25">
      <c r="AW698" s="6"/>
      <c r="AX698" s="6"/>
    </row>
    <row r="699" spans="49:50" x14ac:dyDescent="0.25">
      <c r="AW699" s="6"/>
      <c r="AX699" s="6"/>
    </row>
    <row r="700" spans="49:50" x14ac:dyDescent="0.25">
      <c r="AW700" s="6"/>
      <c r="AX700" s="6"/>
    </row>
    <row r="701" spans="49:50" x14ac:dyDescent="0.25">
      <c r="AW701" s="6"/>
      <c r="AX701" s="6"/>
    </row>
    <row r="702" spans="49:50" x14ac:dyDescent="0.25">
      <c r="AW702" s="6"/>
      <c r="AX702" s="6"/>
    </row>
    <row r="703" spans="49:50" x14ac:dyDescent="0.25">
      <c r="AW703" s="6"/>
      <c r="AX703" s="6"/>
    </row>
    <row r="704" spans="49:50" x14ac:dyDescent="0.25">
      <c r="AW704" s="6"/>
      <c r="AX704" s="6"/>
    </row>
    <row r="705" spans="49:50" x14ac:dyDescent="0.25">
      <c r="AW705" s="6"/>
      <c r="AX705" s="6"/>
    </row>
    <row r="706" spans="49:50" x14ac:dyDescent="0.25">
      <c r="AW706" s="6"/>
      <c r="AX706" s="6"/>
    </row>
    <row r="707" spans="49:50" x14ac:dyDescent="0.25">
      <c r="AW707" s="6"/>
      <c r="AX707" s="6"/>
    </row>
    <row r="708" spans="49:50" x14ac:dyDescent="0.25">
      <c r="AW708" s="6"/>
      <c r="AX708" s="6"/>
    </row>
    <row r="709" spans="49:50" x14ac:dyDescent="0.25">
      <c r="AW709" s="6"/>
      <c r="AX709" s="6"/>
    </row>
    <row r="710" spans="49:50" x14ac:dyDescent="0.25">
      <c r="AW710" s="6"/>
      <c r="AX710" s="6"/>
    </row>
    <row r="711" spans="49:50" x14ac:dyDescent="0.25">
      <c r="AW711" s="6"/>
      <c r="AX711" s="6"/>
    </row>
    <row r="712" spans="49:50" x14ac:dyDescent="0.25">
      <c r="AW712" s="6"/>
      <c r="AX712" s="6"/>
    </row>
    <row r="713" spans="49:50" x14ac:dyDescent="0.25">
      <c r="AW713" s="6"/>
      <c r="AX713" s="6"/>
    </row>
    <row r="714" spans="49:50" x14ac:dyDescent="0.25">
      <c r="AW714" s="6"/>
      <c r="AX714" s="6"/>
    </row>
    <row r="715" spans="49:50" x14ac:dyDescent="0.25">
      <c r="AW715" s="6"/>
      <c r="AX715" s="6"/>
    </row>
    <row r="716" spans="49:50" x14ac:dyDescent="0.25">
      <c r="AW716" s="6"/>
      <c r="AX716" s="6"/>
    </row>
    <row r="717" spans="49:50" x14ac:dyDescent="0.25">
      <c r="AW717" s="6"/>
      <c r="AX717" s="6"/>
    </row>
    <row r="718" spans="49:50" x14ac:dyDescent="0.25">
      <c r="AW718" s="6"/>
      <c r="AX718" s="6"/>
    </row>
    <row r="719" spans="49:50" x14ac:dyDescent="0.25">
      <c r="AW719" s="6"/>
      <c r="AX719" s="6"/>
    </row>
    <row r="720" spans="49:50" x14ac:dyDescent="0.25">
      <c r="AW720" s="6"/>
      <c r="AX720" s="6"/>
    </row>
    <row r="721" spans="49:50" x14ac:dyDescent="0.25">
      <c r="AW721" s="6"/>
      <c r="AX721" s="6"/>
    </row>
    <row r="722" spans="49:50" x14ac:dyDescent="0.25">
      <c r="AW722" s="6"/>
      <c r="AX722" s="6"/>
    </row>
    <row r="723" spans="49:50" x14ac:dyDescent="0.25">
      <c r="AW723" s="6"/>
      <c r="AX723" s="6"/>
    </row>
    <row r="724" spans="49:50" x14ac:dyDescent="0.25">
      <c r="AW724" s="6"/>
      <c r="AX724" s="6"/>
    </row>
    <row r="725" spans="49:50" x14ac:dyDescent="0.25">
      <c r="AW725" s="6"/>
      <c r="AX725" s="6"/>
    </row>
    <row r="726" spans="49:50" x14ac:dyDescent="0.25">
      <c r="AW726" s="6"/>
      <c r="AX726" s="6"/>
    </row>
    <row r="727" spans="49:50" x14ac:dyDescent="0.25">
      <c r="AW727" s="6"/>
      <c r="AX727" s="6"/>
    </row>
    <row r="728" spans="49:50" x14ac:dyDescent="0.25">
      <c r="AW728" s="6"/>
      <c r="AX728" s="6"/>
    </row>
    <row r="729" spans="49:50" x14ac:dyDescent="0.25">
      <c r="AW729" s="6"/>
      <c r="AX729" s="6"/>
    </row>
    <row r="730" spans="49:50" x14ac:dyDescent="0.25">
      <c r="AW730" s="6"/>
      <c r="AX730" s="6"/>
    </row>
    <row r="731" spans="49:50" x14ac:dyDescent="0.25">
      <c r="AW731" s="6"/>
      <c r="AX731" s="6"/>
    </row>
    <row r="732" spans="49:50" x14ac:dyDescent="0.25">
      <c r="AW732" s="6"/>
      <c r="AX732" s="6"/>
    </row>
    <row r="733" spans="49:50" x14ac:dyDescent="0.25">
      <c r="AW733" s="6"/>
      <c r="AX733" s="6"/>
    </row>
    <row r="734" spans="49:50" x14ac:dyDescent="0.25">
      <c r="AW734" s="6"/>
      <c r="AX734" s="6"/>
    </row>
    <row r="735" spans="49:50" x14ac:dyDescent="0.25">
      <c r="AW735" s="6"/>
      <c r="AX735" s="6"/>
    </row>
    <row r="736" spans="49:50" x14ac:dyDescent="0.25">
      <c r="AW736" s="6"/>
      <c r="AX736" s="6"/>
    </row>
    <row r="737" spans="49:50" x14ac:dyDescent="0.25">
      <c r="AW737" s="6"/>
      <c r="AX737" s="6"/>
    </row>
    <row r="738" spans="49:50" x14ac:dyDescent="0.25">
      <c r="AW738" s="6"/>
      <c r="AX738" s="6"/>
    </row>
    <row r="739" spans="49:50" x14ac:dyDescent="0.25">
      <c r="AW739" s="6"/>
      <c r="AX739" s="6"/>
    </row>
    <row r="740" spans="49:50" x14ac:dyDescent="0.25">
      <c r="AW740" s="6"/>
      <c r="AX740" s="6"/>
    </row>
    <row r="741" spans="49:50" x14ac:dyDescent="0.25">
      <c r="AW741" s="6"/>
      <c r="AX741" s="6"/>
    </row>
    <row r="742" spans="49:50" x14ac:dyDescent="0.25">
      <c r="AW742" s="6"/>
      <c r="AX742" s="6"/>
    </row>
    <row r="743" spans="49:50" x14ac:dyDescent="0.25">
      <c r="AW743" s="6"/>
      <c r="AX743" s="6"/>
    </row>
    <row r="744" spans="49:50" x14ac:dyDescent="0.25">
      <c r="AW744" s="6"/>
      <c r="AX744" s="6"/>
    </row>
    <row r="745" spans="49:50" x14ac:dyDescent="0.25">
      <c r="AW745" s="6"/>
      <c r="AX745" s="6"/>
    </row>
    <row r="746" spans="49:50" x14ac:dyDescent="0.25">
      <c r="AW746" s="6"/>
      <c r="AX746" s="6"/>
    </row>
    <row r="747" spans="49:50" x14ac:dyDescent="0.25">
      <c r="AW747" s="6"/>
      <c r="AX747" s="6"/>
    </row>
    <row r="748" spans="49:50" x14ac:dyDescent="0.25">
      <c r="AW748" s="6"/>
      <c r="AX748" s="6"/>
    </row>
    <row r="749" spans="49:50" x14ac:dyDescent="0.25">
      <c r="AW749" s="6"/>
      <c r="AX749" s="6"/>
    </row>
    <row r="750" spans="49:50" x14ac:dyDescent="0.25">
      <c r="AW750" s="6"/>
      <c r="AX750" s="6"/>
    </row>
    <row r="751" spans="49:50" x14ac:dyDescent="0.25">
      <c r="AW751" s="6"/>
      <c r="AX751" s="6"/>
    </row>
    <row r="752" spans="49:50" x14ac:dyDescent="0.25">
      <c r="AW752" s="6"/>
      <c r="AX752" s="6"/>
    </row>
    <row r="753" spans="49:50" x14ac:dyDescent="0.25">
      <c r="AW753" s="6"/>
      <c r="AX753" s="6"/>
    </row>
    <row r="754" spans="49:50" x14ac:dyDescent="0.25">
      <c r="AW754" s="6"/>
      <c r="AX754" s="6"/>
    </row>
    <row r="755" spans="49:50" x14ac:dyDescent="0.25">
      <c r="AW755" s="6"/>
      <c r="AX755" s="6"/>
    </row>
    <row r="756" spans="49:50" x14ac:dyDescent="0.25">
      <c r="AW756" s="6"/>
      <c r="AX756" s="6"/>
    </row>
    <row r="757" spans="49:50" x14ac:dyDescent="0.25">
      <c r="AW757" s="6"/>
      <c r="AX757" s="6"/>
    </row>
    <row r="758" spans="49:50" x14ac:dyDescent="0.25">
      <c r="AW758" s="6"/>
      <c r="AX758" s="6"/>
    </row>
    <row r="759" spans="49:50" x14ac:dyDescent="0.25">
      <c r="AW759" s="6"/>
      <c r="AX759" s="6"/>
    </row>
    <row r="760" spans="49:50" x14ac:dyDescent="0.25">
      <c r="AW760" s="6"/>
      <c r="AX760" s="6"/>
    </row>
    <row r="761" spans="49:50" x14ac:dyDescent="0.25">
      <c r="AW761" s="6"/>
      <c r="AX761" s="6"/>
    </row>
    <row r="762" spans="49:50" x14ac:dyDescent="0.25">
      <c r="AW762" s="6"/>
      <c r="AX762" s="6"/>
    </row>
    <row r="763" spans="49:50" x14ac:dyDescent="0.25">
      <c r="AW763" s="6"/>
      <c r="AX763" s="6"/>
    </row>
    <row r="764" spans="49:50" x14ac:dyDescent="0.25">
      <c r="AW764" s="6"/>
      <c r="AX764" s="6"/>
    </row>
    <row r="765" spans="49:50" x14ac:dyDescent="0.25">
      <c r="AW765" s="6"/>
      <c r="AX765" s="6"/>
    </row>
    <row r="766" spans="49:50" x14ac:dyDescent="0.25">
      <c r="AW766" s="6"/>
      <c r="AX766" s="6"/>
    </row>
    <row r="767" spans="49:50" x14ac:dyDescent="0.25">
      <c r="AW767" s="6"/>
      <c r="AX767" s="6"/>
    </row>
    <row r="768" spans="49:50" x14ac:dyDescent="0.25">
      <c r="AW768" s="6"/>
      <c r="AX768" s="6"/>
    </row>
    <row r="769" spans="49:50" x14ac:dyDescent="0.25">
      <c r="AW769" s="6"/>
      <c r="AX769" s="6"/>
    </row>
    <row r="770" spans="49:50" x14ac:dyDescent="0.25">
      <c r="AW770" s="6"/>
      <c r="AX770" s="6"/>
    </row>
    <row r="771" spans="49:50" x14ac:dyDescent="0.25">
      <c r="AW771" s="6"/>
      <c r="AX771" s="6"/>
    </row>
    <row r="772" spans="49:50" x14ac:dyDescent="0.25">
      <c r="AW772" s="6"/>
      <c r="AX772" s="6"/>
    </row>
    <row r="773" spans="49:50" x14ac:dyDescent="0.25">
      <c r="AW773" s="6"/>
      <c r="AX773" s="6"/>
    </row>
    <row r="774" spans="49:50" x14ac:dyDescent="0.25">
      <c r="AW774" s="6"/>
      <c r="AX774" s="6"/>
    </row>
    <row r="775" spans="49:50" x14ac:dyDescent="0.25">
      <c r="AW775" s="6"/>
      <c r="AX775" s="6"/>
    </row>
    <row r="776" spans="49:50" x14ac:dyDescent="0.25">
      <c r="AW776" s="6"/>
      <c r="AX776" s="6"/>
    </row>
    <row r="777" spans="49:50" x14ac:dyDescent="0.25">
      <c r="AW777" s="6"/>
      <c r="AX777" s="6"/>
    </row>
    <row r="778" spans="49:50" x14ac:dyDescent="0.25">
      <c r="AW778" s="6"/>
      <c r="AX778" s="6"/>
    </row>
    <row r="779" spans="49:50" x14ac:dyDescent="0.25">
      <c r="AW779" s="6"/>
      <c r="AX779" s="6"/>
    </row>
    <row r="780" spans="49:50" x14ac:dyDescent="0.25">
      <c r="AW780" s="6"/>
      <c r="AX780" s="6"/>
    </row>
    <row r="781" spans="49:50" x14ac:dyDescent="0.25">
      <c r="AW781" s="6"/>
      <c r="AX781" s="6"/>
    </row>
    <row r="782" spans="49:50" x14ac:dyDescent="0.25">
      <c r="AW782" s="6"/>
      <c r="AX782" s="6"/>
    </row>
    <row r="783" spans="49:50" x14ac:dyDescent="0.25">
      <c r="AW783" s="6"/>
      <c r="AX783" s="6"/>
    </row>
    <row r="784" spans="49:50" x14ac:dyDescent="0.25">
      <c r="AW784" s="6"/>
      <c r="AX784" s="6"/>
    </row>
    <row r="785" spans="49:50" x14ac:dyDescent="0.25">
      <c r="AW785" s="6"/>
      <c r="AX785" s="6"/>
    </row>
    <row r="786" spans="49:50" x14ac:dyDescent="0.25">
      <c r="AW786" s="6"/>
      <c r="AX786" s="6"/>
    </row>
    <row r="787" spans="49:50" x14ac:dyDescent="0.25">
      <c r="AW787" s="6"/>
      <c r="AX787" s="6"/>
    </row>
    <row r="788" spans="49:50" x14ac:dyDescent="0.25">
      <c r="AW788" s="6"/>
      <c r="AX788" s="6"/>
    </row>
    <row r="789" spans="49:50" x14ac:dyDescent="0.25">
      <c r="AW789" s="6"/>
      <c r="AX789" s="6"/>
    </row>
    <row r="790" spans="49:50" x14ac:dyDescent="0.25">
      <c r="AW790" s="6"/>
      <c r="AX790" s="6"/>
    </row>
    <row r="791" spans="49:50" x14ac:dyDescent="0.25">
      <c r="AW791" s="6"/>
      <c r="AX791" s="6"/>
    </row>
    <row r="792" spans="49:50" x14ac:dyDescent="0.25">
      <c r="AW792" s="6"/>
      <c r="AX792" s="6"/>
    </row>
    <row r="793" spans="49:50" x14ac:dyDescent="0.25">
      <c r="AW793" s="6"/>
      <c r="AX793" s="6"/>
    </row>
    <row r="794" spans="49:50" x14ac:dyDescent="0.25">
      <c r="AW794" s="6"/>
      <c r="AX794" s="6"/>
    </row>
    <row r="795" spans="49:50" x14ac:dyDescent="0.25">
      <c r="AW795" s="6"/>
      <c r="AX795" s="6"/>
    </row>
    <row r="796" spans="49:50" x14ac:dyDescent="0.25">
      <c r="AW796" s="6"/>
    </row>
    <row r="797" spans="49:50" x14ac:dyDescent="0.25">
      <c r="AW797" s="6"/>
    </row>
    <row r="798" spans="49:50" x14ac:dyDescent="0.25">
      <c r="AW798" s="6"/>
    </row>
    <row r="799" spans="49:50" x14ac:dyDescent="0.25">
      <c r="AW799" s="6"/>
    </row>
    <row r="800" spans="49:50" x14ac:dyDescent="0.25">
      <c r="AW800" s="6"/>
    </row>
    <row r="801" spans="49:49" x14ac:dyDescent="0.25">
      <c r="AW801" s="6"/>
    </row>
    <row r="802" spans="49:49" x14ac:dyDescent="0.25">
      <c r="AW802" s="6"/>
    </row>
    <row r="803" spans="49:49" x14ac:dyDescent="0.25">
      <c r="AW803" s="6"/>
    </row>
    <row r="804" spans="49:49" x14ac:dyDescent="0.25">
      <c r="AW804" s="6"/>
    </row>
    <row r="805" spans="49:49" x14ac:dyDescent="0.25">
      <c r="AW805" s="6"/>
    </row>
    <row r="806" spans="49:49" x14ac:dyDescent="0.25">
      <c r="AW806" s="6"/>
    </row>
    <row r="807" spans="49:49" x14ac:dyDescent="0.25">
      <c r="AW807" s="6"/>
    </row>
    <row r="808" spans="49:49" x14ac:dyDescent="0.25">
      <c r="AW808" s="6"/>
    </row>
    <row r="809" spans="49:49" x14ac:dyDescent="0.25">
      <c r="AW809" s="6"/>
    </row>
    <row r="810" spans="49:49" x14ac:dyDescent="0.25">
      <c r="AW810" s="6"/>
    </row>
    <row r="811" spans="49:49" x14ac:dyDescent="0.25">
      <c r="AW811" s="6"/>
    </row>
    <row r="812" spans="49:49" x14ac:dyDescent="0.25">
      <c r="AW812" s="6"/>
    </row>
    <row r="813" spans="49:49" x14ac:dyDescent="0.25">
      <c r="AW813" s="6"/>
    </row>
    <row r="814" spans="49:49" x14ac:dyDescent="0.25">
      <c r="AW814" s="6"/>
    </row>
    <row r="815" spans="49:49" x14ac:dyDescent="0.25">
      <c r="AW815" s="6"/>
    </row>
    <row r="816" spans="49:49" x14ac:dyDescent="0.25">
      <c r="AW816" s="6"/>
    </row>
    <row r="817" spans="49:49" x14ac:dyDescent="0.25">
      <c r="AW817" s="6"/>
    </row>
    <row r="818" spans="49:49" x14ac:dyDescent="0.25">
      <c r="AW818" s="6"/>
    </row>
    <row r="819" spans="49:49" x14ac:dyDescent="0.25">
      <c r="AW819" s="6"/>
    </row>
    <row r="820" spans="49:49" x14ac:dyDescent="0.25">
      <c r="AW820" s="6"/>
    </row>
    <row r="821" spans="49:49" x14ac:dyDescent="0.25">
      <c r="AW821" s="6"/>
    </row>
    <row r="822" spans="49:49" x14ac:dyDescent="0.25">
      <c r="AW822" s="6"/>
    </row>
    <row r="823" spans="49:49" x14ac:dyDescent="0.25">
      <c r="AW823" s="6"/>
    </row>
    <row r="824" spans="49:49" x14ac:dyDescent="0.25">
      <c r="AW824" s="6"/>
    </row>
    <row r="825" spans="49:49" x14ac:dyDescent="0.25">
      <c r="AW825" s="6"/>
    </row>
    <row r="826" spans="49:49" x14ac:dyDescent="0.25">
      <c r="AW826" s="6"/>
    </row>
    <row r="827" spans="49:49" x14ac:dyDescent="0.25">
      <c r="AW827" s="6"/>
    </row>
    <row r="828" spans="49:49" x14ac:dyDescent="0.25">
      <c r="AW828" s="6"/>
    </row>
    <row r="829" spans="49:49" x14ac:dyDescent="0.25">
      <c r="AW829" s="6"/>
    </row>
    <row r="830" spans="49:49" x14ac:dyDescent="0.25">
      <c r="AW830" s="6"/>
    </row>
    <row r="831" spans="49:49" x14ac:dyDescent="0.25">
      <c r="AW831" s="6"/>
    </row>
    <row r="832" spans="49:49" x14ac:dyDescent="0.25">
      <c r="AW832" s="6"/>
    </row>
    <row r="833" spans="49:49" x14ac:dyDescent="0.25">
      <c r="AW833" s="6"/>
    </row>
    <row r="834" spans="49:49" x14ac:dyDescent="0.25">
      <c r="AW834" s="6"/>
    </row>
    <row r="835" spans="49:49" x14ac:dyDescent="0.25">
      <c r="AW835" s="6"/>
    </row>
    <row r="836" spans="49:49" x14ac:dyDescent="0.25">
      <c r="AW836" s="6"/>
    </row>
    <row r="837" spans="49:49" x14ac:dyDescent="0.25">
      <c r="AW837" s="6"/>
    </row>
    <row r="838" spans="49:49" x14ac:dyDescent="0.25">
      <c r="AW838" s="6"/>
    </row>
    <row r="839" spans="49:49" x14ac:dyDescent="0.25">
      <c r="AW839" s="6"/>
    </row>
    <row r="840" spans="49:49" x14ac:dyDescent="0.25">
      <c r="AW840" s="6"/>
    </row>
    <row r="841" spans="49:49" x14ac:dyDescent="0.25">
      <c r="AW841" s="6"/>
    </row>
    <row r="842" spans="49:49" x14ac:dyDescent="0.25">
      <c r="AW842" s="6"/>
    </row>
    <row r="843" spans="49:49" x14ac:dyDescent="0.25">
      <c r="AW843" s="6"/>
    </row>
    <row r="844" spans="49:49" x14ac:dyDescent="0.25">
      <c r="AW844" s="6"/>
    </row>
    <row r="845" spans="49:49" x14ac:dyDescent="0.25">
      <c r="AW845" s="6"/>
    </row>
    <row r="846" spans="49:49" x14ac:dyDescent="0.25">
      <c r="AW846" s="6"/>
    </row>
    <row r="847" spans="49:49" x14ac:dyDescent="0.25">
      <c r="AW847" s="6"/>
    </row>
    <row r="848" spans="49:49" x14ac:dyDescent="0.25">
      <c r="AW848" s="6"/>
    </row>
    <row r="849" spans="49:49" x14ac:dyDescent="0.25">
      <c r="AW849" s="6"/>
    </row>
    <row r="850" spans="49:49" x14ac:dyDescent="0.25">
      <c r="AW850" s="6"/>
    </row>
    <row r="851" spans="49:49" x14ac:dyDescent="0.25">
      <c r="AW851" s="6"/>
    </row>
    <row r="852" spans="49:49" x14ac:dyDescent="0.25">
      <c r="AW852" s="6"/>
    </row>
    <row r="853" spans="49:49" x14ac:dyDescent="0.25">
      <c r="AW853" s="6"/>
    </row>
    <row r="854" spans="49:49" x14ac:dyDescent="0.25">
      <c r="AW854" s="6"/>
    </row>
    <row r="855" spans="49:49" x14ac:dyDescent="0.25">
      <c r="AW855" s="6"/>
    </row>
    <row r="856" spans="49:49" x14ac:dyDescent="0.25">
      <c r="AW856" s="6"/>
    </row>
    <row r="857" spans="49:49" x14ac:dyDescent="0.25">
      <c r="AW857" s="6"/>
    </row>
    <row r="858" spans="49:49" x14ac:dyDescent="0.25">
      <c r="AW858" s="6"/>
    </row>
    <row r="859" spans="49:49" x14ac:dyDescent="0.25">
      <c r="AW859" s="6"/>
    </row>
    <row r="860" spans="49:49" x14ac:dyDescent="0.25">
      <c r="AW860" s="6"/>
    </row>
    <row r="861" spans="49:49" x14ac:dyDescent="0.25">
      <c r="AW861" s="6"/>
    </row>
    <row r="862" spans="49:49" x14ac:dyDescent="0.25">
      <c r="AW862" s="6"/>
    </row>
    <row r="863" spans="49:49" x14ac:dyDescent="0.25">
      <c r="AW863" s="6"/>
    </row>
    <row r="864" spans="49:49" x14ac:dyDescent="0.25">
      <c r="AW864" s="6"/>
    </row>
    <row r="865" spans="49:49" x14ac:dyDescent="0.25">
      <c r="AW865" s="6"/>
    </row>
    <row r="866" spans="49:49" x14ac:dyDescent="0.25">
      <c r="AW866" s="6"/>
    </row>
    <row r="867" spans="49:49" x14ac:dyDescent="0.25">
      <c r="AW867" s="6"/>
    </row>
    <row r="868" spans="49:49" x14ac:dyDescent="0.25">
      <c r="AW868" s="6"/>
    </row>
    <row r="869" spans="49:49" x14ac:dyDescent="0.25">
      <c r="AW869" s="6"/>
    </row>
    <row r="870" spans="49:49" x14ac:dyDescent="0.25">
      <c r="AW870" s="6"/>
    </row>
    <row r="871" spans="49:49" x14ac:dyDescent="0.25">
      <c r="AW871" s="6"/>
    </row>
    <row r="872" spans="49:49" x14ac:dyDescent="0.25">
      <c r="AW872" s="6"/>
    </row>
    <row r="873" spans="49:49" x14ac:dyDescent="0.25">
      <c r="AW873" s="6"/>
    </row>
    <row r="874" spans="49:49" x14ac:dyDescent="0.25">
      <c r="AW874" s="6"/>
    </row>
    <row r="875" spans="49:49" x14ac:dyDescent="0.25">
      <c r="AW875" s="6"/>
    </row>
    <row r="876" spans="49:49" x14ac:dyDescent="0.25">
      <c r="AW876" s="6"/>
    </row>
    <row r="877" spans="49:49" x14ac:dyDescent="0.25">
      <c r="AW877" s="6"/>
    </row>
    <row r="878" spans="49:49" x14ac:dyDescent="0.25">
      <c r="AW878" s="6"/>
    </row>
    <row r="879" spans="49:49" x14ac:dyDescent="0.25">
      <c r="AW879" s="6"/>
    </row>
    <row r="880" spans="49:49" x14ac:dyDescent="0.25">
      <c r="AW880" s="6"/>
    </row>
    <row r="881" spans="49:49" x14ac:dyDescent="0.25">
      <c r="AW881" s="6"/>
    </row>
    <row r="882" spans="49:49" x14ac:dyDescent="0.25">
      <c r="AW882" s="6"/>
    </row>
    <row r="883" spans="49:49" x14ac:dyDescent="0.25">
      <c r="AW883" s="6"/>
    </row>
    <row r="884" spans="49:49" x14ac:dyDescent="0.25">
      <c r="AW884" s="6"/>
    </row>
    <row r="885" spans="49:49" x14ac:dyDescent="0.25">
      <c r="AW885" s="6"/>
    </row>
    <row r="886" spans="49:49" x14ac:dyDescent="0.25">
      <c r="AW886" s="6"/>
    </row>
    <row r="887" spans="49:49" x14ac:dyDescent="0.25">
      <c r="AW887" s="6"/>
    </row>
    <row r="888" spans="49:49" x14ac:dyDescent="0.25">
      <c r="AW888" s="6"/>
    </row>
    <row r="889" spans="49:49" x14ac:dyDescent="0.25">
      <c r="AW889" s="6"/>
    </row>
    <row r="890" spans="49:49" x14ac:dyDescent="0.25">
      <c r="AW890" s="6"/>
    </row>
    <row r="891" spans="49:49" x14ac:dyDescent="0.25">
      <c r="AW891" s="6"/>
    </row>
    <row r="892" spans="49:49" x14ac:dyDescent="0.25">
      <c r="AW892" s="6"/>
    </row>
    <row r="893" spans="49:49" x14ac:dyDescent="0.25">
      <c r="AW893" s="6"/>
    </row>
    <row r="894" spans="49:49" x14ac:dyDescent="0.25">
      <c r="AW894" s="6"/>
    </row>
    <row r="895" spans="49:49" x14ac:dyDescent="0.25">
      <c r="AW895" s="6"/>
    </row>
    <row r="896" spans="49:49" x14ac:dyDescent="0.25">
      <c r="AW896" s="6"/>
    </row>
    <row r="897" spans="49:49" x14ac:dyDescent="0.25">
      <c r="AW897" s="6"/>
    </row>
    <row r="898" spans="49:49" x14ac:dyDescent="0.25">
      <c r="AW898" s="6"/>
    </row>
    <row r="899" spans="49:49" x14ac:dyDescent="0.25">
      <c r="AW899" s="6"/>
    </row>
    <row r="900" spans="49:49" x14ac:dyDescent="0.25">
      <c r="AW900" s="6"/>
    </row>
    <row r="901" spans="49:49" x14ac:dyDescent="0.25">
      <c r="AW901" s="6"/>
    </row>
    <row r="902" spans="49:49" x14ac:dyDescent="0.25">
      <c r="AW902" s="6"/>
    </row>
    <row r="903" spans="49:49" x14ac:dyDescent="0.25">
      <c r="AW903" s="6"/>
    </row>
    <row r="904" spans="49:49" x14ac:dyDescent="0.25">
      <c r="AW904" s="6"/>
    </row>
    <row r="905" spans="49:49" x14ac:dyDescent="0.25">
      <c r="AW905" s="6"/>
    </row>
    <row r="906" spans="49:49" x14ac:dyDescent="0.25">
      <c r="AW906" s="6"/>
    </row>
    <row r="907" spans="49:49" x14ac:dyDescent="0.25">
      <c r="AW907" s="6"/>
    </row>
    <row r="908" spans="49:49" x14ac:dyDescent="0.25">
      <c r="AW908" s="6"/>
    </row>
    <row r="909" spans="49:49" x14ac:dyDescent="0.25">
      <c r="AW909" s="6"/>
    </row>
    <row r="910" spans="49:49" x14ac:dyDescent="0.25">
      <c r="AW910" s="6"/>
    </row>
    <row r="911" spans="49:49" x14ac:dyDescent="0.25">
      <c r="AW911" s="6"/>
    </row>
    <row r="912" spans="49:49" x14ac:dyDescent="0.25">
      <c r="AW912" s="6"/>
    </row>
    <row r="913" spans="49:49" x14ac:dyDescent="0.25">
      <c r="AW913" s="6"/>
    </row>
    <row r="914" spans="49:49" x14ac:dyDescent="0.25">
      <c r="AW914" s="6"/>
    </row>
    <row r="915" spans="49:49" x14ac:dyDescent="0.25">
      <c r="AW915" s="6"/>
    </row>
    <row r="916" spans="49:49" x14ac:dyDescent="0.25">
      <c r="AW916" s="6"/>
    </row>
    <row r="917" spans="49:49" x14ac:dyDescent="0.25">
      <c r="AW917" s="6"/>
    </row>
    <row r="918" spans="49:49" x14ac:dyDescent="0.25">
      <c r="AW918" s="6"/>
    </row>
    <row r="919" spans="49:49" x14ac:dyDescent="0.25">
      <c r="AW919" s="6"/>
    </row>
    <row r="920" spans="49:49" x14ac:dyDescent="0.25">
      <c r="AW920" s="6"/>
    </row>
    <row r="921" spans="49:49" x14ac:dyDescent="0.25">
      <c r="AW921" s="6"/>
    </row>
    <row r="922" spans="49:49" x14ac:dyDescent="0.25">
      <c r="AW922" s="6"/>
    </row>
    <row r="923" spans="49:49" x14ac:dyDescent="0.25">
      <c r="AW923" s="6"/>
    </row>
    <row r="924" spans="49:49" x14ac:dyDescent="0.25">
      <c r="AW924" s="6"/>
    </row>
    <row r="925" spans="49:49" x14ac:dyDescent="0.25">
      <c r="AW925" s="6"/>
    </row>
    <row r="926" spans="49:49" x14ac:dyDescent="0.25">
      <c r="AW926" s="6"/>
    </row>
    <row r="927" spans="49:49" x14ac:dyDescent="0.25">
      <c r="AW927" s="6"/>
    </row>
    <row r="928" spans="49:49" x14ac:dyDescent="0.25">
      <c r="AW928" s="6"/>
    </row>
    <row r="929" spans="49:49" x14ac:dyDescent="0.25">
      <c r="AW929" s="6"/>
    </row>
    <row r="930" spans="49:49" x14ac:dyDescent="0.25">
      <c r="AW930" s="6"/>
    </row>
    <row r="931" spans="49:49" x14ac:dyDescent="0.25">
      <c r="AW931" s="6"/>
    </row>
    <row r="932" spans="49:49" x14ac:dyDescent="0.25">
      <c r="AW932" s="6"/>
    </row>
    <row r="933" spans="49:49" x14ac:dyDescent="0.25">
      <c r="AW933" s="6"/>
    </row>
    <row r="934" spans="49:49" x14ac:dyDescent="0.25">
      <c r="AW934" s="6"/>
    </row>
    <row r="935" spans="49:49" x14ac:dyDescent="0.25">
      <c r="AW935" s="6"/>
    </row>
    <row r="936" spans="49:49" x14ac:dyDescent="0.25">
      <c r="AW936" s="6"/>
    </row>
    <row r="937" spans="49:49" x14ac:dyDescent="0.25">
      <c r="AW937" s="6"/>
    </row>
    <row r="938" spans="49:49" x14ac:dyDescent="0.25">
      <c r="AW938" s="6"/>
    </row>
    <row r="939" spans="49:49" x14ac:dyDescent="0.25">
      <c r="AW939" s="6"/>
    </row>
    <row r="940" spans="49:49" x14ac:dyDescent="0.25">
      <c r="AW940" s="6"/>
    </row>
    <row r="941" spans="49:49" x14ac:dyDescent="0.25">
      <c r="AW941" s="6"/>
    </row>
    <row r="942" spans="49:49" x14ac:dyDescent="0.25">
      <c r="AW942" s="6"/>
    </row>
    <row r="943" spans="49:49" x14ac:dyDescent="0.25">
      <c r="AW943" s="6"/>
    </row>
    <row r="944" spans="49:49" x14ac:dyDescent="0.25">
      <c r="AW944" s="6"/>
    </row>
    <row r="945" spans="49:49" x14ac:dyDescent="0.25">
      <c r="AW945" s="6"/>
    </row>
    <row r="946" spans="49:49" x14ac:dyDescent="0.25">
      <c r="AW946" s="6"/>
    </row>
    <row r="947" spans="49:49" x14ac:dyDescent="0.25">
      <c r="AW947" s="6"/>
    </row>
    <row r="948" spans="49:49" x14ac:dyDescent="0.25">
      <c r="AW948" s="6"/>
    </row>
    <row r="949" spans="49:49" x14ac:dyDescent="0.25">
      <c r="AW949" s="6"/>
    </row>
    <row r="950" spans="49:49" x14ac:dyDescent="0.25">
      <c r="AW950" s="6"/>
    </row>
    <row r="951" spans="49:49" x14ac:dyDescent="0.25">
      <c r="AW951" s="6"/>
    </row>
    <row r="952" spans="49:49" x14ac:dyDescent="0.25">
      <c r="AW952" s="6"/>
    </row>
    <row r="953" spans="49:49" x14ac:dyDescent="0.25">
      <c r="AW953" s="6"/>
    </row>
    <row r="954" spans="49:49" x14ac:dyDescent="0.25">
      <c r="AW954" s="6"/>
    </row>
    <row r="955" spans="49:49" x14ac:dyDescent="0.25">
      <c r="AW955" s="6"/>
    </row>
    <row r="956" spans="49:49" x14ac:dyDescent="0.25">
      <c r="AW956" s="6"/>
    </row>
    <row r="957" spans="49:49" x14ac:dyDescent="0.25">
      <c r="AW957" s="6"/>
    </row>
    <row r="958" spans="49:49" x14ac:dyDescent="0.25">
      <c r="AW958" s="6"/>
    </row>
    <row r="959" spans="49:49" x14ac:dyDescent="0.25">
      <c r="AW959" s="6"/>
    </row>
    <row r="960" spans="49:49" x14ac:dyDescent="0.25">
      <c r="AW960" s="6"/>
    </row>
    <row r="961" spans="49:49" x14ac:dyDescent="0.25">
      <c r="AW961" s="6"/>
    </row>
    <row r="962" spans="49:49" x14ac:dyDescent="0.25">
      <c r="AW962" s="6"/>
    </row>
    <row r="963" spans="49:49" x14ac:dyDescent="0.25">
      <c r="AW963" s="6"/>
    </row>
    <row r="964" spans="49:49" x14ac:dyDescent="0.25">
      <c r="AW964" s="6"/>
    </row>
    <row r="965" spans="49:49" x14ac:dyDescent="0.25">
      <c r="AW965" s="6"/>
    </row>
    <row r="966" spans="49:49" x14ac:dyDescent="0.25">
      <c r="AW966" s="6"/>
    </row>
    <row r="967" spans="49:49" x14ac:dyDescent="0.25">
      <c r="AW967" s="6"/>
    </row>
    <row r="968" spans="49:49" x14ac:dyDescent="0.25">
      <c r="AW968" s="6"/>
    </row>
    <row r="969" spans="49:49" x14ac:dyDescent="0.25">
      <c r="AW969" s="6"/>
    </row>
    <row r="970" spans="49:49" x14ac:dyDescent="0.25">
      <c r="AW970" s="6"/>
    </row>
    <row r="971" spans="49:49" x14ac:dyDescent="0.25">
      <c r="AW971" s="6"/>
    </row>
    <row r="972" spans="49:49" x14ac:dyDescent="0.25">
      <c r="AW972" s="6"/>
    </row>
    <row r="973" spans="49:49" x14ac:dyDescent="0.25">
      <c r="AW973" s="6"/>
    </row>
    <row r="974" spans="49:49" x14ac:dyDescent="0.25">
      <c r="AW974" s="6"/>
    </row>
    <row r="975" spans="49:49" x14ac:dyDescent="0.25">
      <c r="AW975" s="6"/>
    </row>
    <row r="976" spans="49:49" x14ac:dyDescent="0.25">
      <c r="AW976" s="6"/>
    </row>
    <row r="977" spans="49:49" x14ac:dyDescent="0.25">
      <c r="AW977" s="6"/>
    </row>
    <row r="978" spans="49:49" x14ac:dyDescent="0.25">
      <c r="AW978" s="6"/>
    </row>
    <row r="979" spans="49:49" x14ac:dyDescent="0.25">
      <c r="AW979" s="6"/>
    </row>
    <row r="980" spans="49:49" x14ac:dyDescent="0.25">
      <c r="AW980" s="6"/>
    </row>
    <row r="981" spans="49:49" x14ac:dyDescent="0.25">
      <c r="AW981" s="6"/>
    </row>
    <row r="982" spans="49:49" x14ac:dyDescent="0.25">
      <c r="AW982" s="6"/>
    </row>
    <row r="983" spans="49:49" x14ac:dyDescent="0.25">
      <c r="AW983" s="6"/>
    </row>
    <row r="984" spans="49:49" x14ac:dyDescent="0.25">
      <c r="AW984" s="6"/>
    </row>
    <row r="985" spans="49:49" x14ac:dyDescent="0.25">
      <c r="AW985" s="6"/>
    </row>
    <row r="986" spans="49:49" x14ac:dyDescent="0.25">
      <c r="AW986" s="6"/>
    </row>
    <row r="987" spans="49:49" x14ac:dyDescent="0.25">
      <c r="AW987" s="6"/>
    </row>
    <row r="988" spans="49:49" x14ac:dyDescent="0.25">
      <c r="AW988" s="6"/>
    </row>
    <row r="989" spans="49:49" x14ac:dyDescent="0.25">
      <c r="AW989" s="6"/>
    </row>
    <row r="990" spans="49:49" x14ac:dyDescent="0.25">
      <c r="AW990" s="6"/>
    </row>
    <row r="991" spans="49:49" x14ac:dyDescent="0.25">
      <c r="AW991" s="6"/>
    </row>
    <row r="992" spans="49:49" x14ac:dyDescent="0.25">
      <c r="AW992" s="6"/>
    </row>
    <row r="993" spans="49:49" x14ac:dyDescent="0.25">
      <c r="AW993" s="6"/>
    </row>
    <row r="994" spans="49:49" x14ac:dyDescent="0.25">
      <c r="AW994" s="6"/>
    </row>
    <row r="995" spans="49:49" x14ac:dyDescent="0.25">
      <c r="AW995" s="6"/>
    </row>
    <row r="996" spans="49:49" x14ac:dyDescent="0.25">
      <c r="AW996" s="6"/>
    </row>
  </sheetData>
  <autoFilter ref="C3:AW244" xr:uid="{00000000-0009-0000-0000-000000000000}"/>
  <mergeCells count="32">
    <mergeCell ref="AB262:AI262"/>
    <mergeCell ref="AJ262:AO262"/>
    <mergeCell ref="AP262:AQ262"/>
    <mergeCell ref="AJ3:AK3"/>
    <mergeCell ref="AL3:AM3"/>
    <mergeCell ref="AN3:AO3"/>
    <mergeCell ref="AP3:AQ3"/>
    <mergeCell ref="F262:M262"/>
    <mergeCell ref="N262:S262"/>
    <mergeCell ref="T262:U262"/>
    <mergeCell ref="F2:M2"/>
    <mergeCell ref="C1:X1"/>
    <mergeCell ref="F3:G3"/>
    <mergeCell ref="H3:I3"/>
    <mergeCell ref="J3:K3"/>
    <mergeCell ref="L3:M3"/>
    <mergeCell ref="BO25:BP25"/>
    <mergeCell ref="Y1:AR1"/>
    <mergeCell ref="BA1:BE1"/>
    <mergeCell ref="AS1:AV1"/>
    <mergeCell ref="N3:O3"/>
    <mergeCell ref="P3:Q3"/>
    <mergeCell ref="R3:S3"/>
    <mergeCell ref="T3:U3"/>
    <mergeCell ref="V3:W3"/>
    <mergeCell ref="N2:S2"/>
    <mergeCell ref="AB2:AI2"/>
    <mergeCell ref="AJ2:AO2"/>
    <mergeCell ref="AB3:AC3"/>
    <mergeCell ref="AD3:AE3"/>
    <mergeCell ref="AF3:AG3"/>
    <mergeCell ref="AH3:AI3"/>
  </mergeCells>
  <phoneticPr fontId="1" type="noConversion"/>
  <conditionalFormatting sqref="V5:W259">
    <cfRule type="cellIs" dxfId="3" priority="3" operator="lessThan">
      <formula>0</formula>
    </cfRule>
    <cfRule type="cellIs" dxfId="2" priority="4" operator="equal">
      <formula>0</formula>
    </cfRule>
  </conditionalFormatting>
  <pageMargins left="0.7" right="0.7" top="0.75" bottom="0.75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831F-75D0-4883-8EC7-0077AACB53E7}">
  <sheetPr>
    <tabColor theme="5" tint="0.39997558519241921"/>
  </sheetPr>
  <dimension ref="A1:Q52"/>
  <sheetViews>
    <sheetView zoomScaleNormal="100" workbookViewId="0">
      <selection activeCell="I7" sqref="I7"/>
    </sheetView>
  </sheetViews>
  <sheetFormatPr defaultRowHeight="12.75" outlineLevelRow="1" outlineLevelCol="1" x14ac:dyDescent="0.25"/>
  <cols>
    <col min="1" max="1" width="13.5703125" style="165" customWidth="1"/>
    <col min="2" max="2" width="11.42578125" style="165" customWidth="1"/>
    <col min="3" max="3" width="9.42578125" style="165" customWidth="1"/>
    <col min="4" max="4" width="9.5703125" style="165" customWidth="1"/>
    <col min="5" max="5" width="9.28515625" style="165" customWidth="1"/>
    <col min="6" max="6" width="9.5703125" style="165" customWidth="1"/>
    <col min="7" max="7" width="9.42578125" style="165" customWidth="1"/>
    <col min="8" max="8" width="17.28515625" style="165" customWidth="1"/>
    <col min="9" max="9" width="15.28515625" style="165" customWidth="1" outlineLevel="1"/>
    <col min="10" max="10" width="15.85546875" style="165" customWidth="1" outlineLevel="1"/>
    <col min="11" max="11" width="11.42578125" style="165" customWidth="1"/>
    <col min="12" max="12" width="14" style="165" customWidth="1"/>
    <col min="13" max="13" width="9.42578125" style="165" customWidth="1"/>
    <col min="14" max="14" width="9.28515625" style="165" customWidth="1"/>
    <col min="15" max="15" width="9.5703125" style="165" customWidth="1"/>
    <col min="16" max="16" width="9.42578125" style="165" customWidth="1"/>
    <col min="17" max="16384" width="9.140625" style="165"/>
  </cols>
  <sheetData>
    <row r="1" spans="1:17" ht="15" x14ac:dyDescent="0.25">
      <c r="F1" s="173" t="s">
        <v>332</v>
      </c>
      <c r="G1" s="162">
        <v>0.05</v>
      </c>
      <c r="H1" s="163" t="s">
        <v>296</v>
      </c>
      <c r="I1" s="163"/>
      <c r="J1" s="163"/>
    </row>
    <row r="3" spans="1:17" ht="15" x14ac:dyDescent="0.25">
      <c r="A3" s="164" t="s">
        <v>297</v>
      </c>
    </row>
    <row r="4" spans="1:17" ht="15.75" outlineLevel="1" x14ac:dyDescent="0.25">
      <c r="A4" s="166" t="s">
        <v>298</v>
      </c>
    </row>
    <row r="5" spans="1:17" outlineLevel="1" x14ac:dyDescent="0.25"/>
    <row r="6" spans="1:17" ht="52.5" customHeight="1" outlineLevel="1" x14ac:dyDescent="0.25">
      <c r="A6" s="167" t="s">
        <v>299</v>
      </c>
      <c r="B6" s="168" t="s">
        <v>300</v>
      </c>
      <c r="C6" s="168" t="s">
        <v>301</v>
      </c>
      <c r="D6" s="168" t="s">
        <v>302</v>
      </c>
      <c r="E6" s="168" t="s">
        <v>303</v>
      </c>
      <c r="F6" s="168" t="s">
        <v>304</v>
      </c>
      <c r="G6" s="168" t="s">
        <v>305</v>
      </c>
      <c r="H6" s="172" t="s">
        <v>577</v>
      </c>
      <c r="I6" s="573" t="s">
        <v>575</v>
      </c>
      <c r="J6" s="573" t="s">
        <v>576</v>
      </c>
      <c r="K6" s="589" t="s">
        <v>365</v>
      </c>
      <c r="L6" s="589" t="s">
        <v>359</v>
      </c>
      <c r="Q6" s="169"/>
    </row>
    <row r="7" spans="1:17" outlineLevel="1" x14ac:dyDescent="0.25">
      <c r="A7" s="421" t="s">
        <v>306</v>
      </c>
      <c r="B7" s="422" t="s">
        <v>307</v>
      </c>
      <c r="C7" s="423">
        <f>2.4-$G$1*2</f>
        <v>2.2999999999999998</v>
      </c>
      <c r="D7" s="423">
        <f>1.8-$G$1</f>
        <v>1.75</v>
      </c>
      <c r="E7" s="423">
        <f>C7*D7</f>
        <v>4.0249999999999995</v>
      </c>
      <c r="F7" s="422">
        <v>4</v>
      </c>
      <c r="G7" s="423">
        <f>E7*F7</f>
        <v>16.099999999999998</v>
      </c>
      <c r="H7" s="424">
        <f>(C7+2*D7)*F7</f>
        <v>23.2</v>
      </c>
      <c r="I7" s="574">
        <f>ROUND((C7+2*D7)*0.25*F7*2,2)</f>
        <v>11.6</v>
      </c>
      <c r="J7" s="574">
        <f>ROUND((C7+2*D7)*0.15*F7*2,2)</f>
        <v>6.96</v>
      </c>
      <c r="K7" s="590">
        <f>ROUNDUP(((C7+2*D7)/0.4+1),0)*F7*2</f>
        <v>128</v>
      </c>
      <c r="L7" s="590">
        <f>ROUNDUP(((C7+2*D7)/0.4+1),0)*F7*2</f>
        <v>128</v>
      </c>
      <c r="M7" s="194"/>
      <c r="Q7" s="169"/>
    </row>
    <row r="8" spans="1:17" outlineLevel="1" x14ac:dyDescent="0.25">
      <c r="A8" s="425"/>
      <c r="B8" s="422" t="s">
        <v>308</v>
      </c>
      <c r="C8" s="423">
        <f>2.1-$G$1*2</f>
        <v>2</v>
      </c>
      <c r="D8" s="423">
        <f>1.8-$G$1</f>
        <v>1.75</v>
      </c>
      <c r="E8" s="423">
        <f t="shared" ref="E8" si="0">C8*D8</f>
        <v>3.5</v>
      </c>
      <c r="F8" s="422">
        <v>2</v>
      </c>
      <c r="G8" s="423">
        <f t="shared" ref="G8" si="1">E8*F8</f>
        <v>7</v>
      </c>
      <c r="H8" s="424">
        <f t="shared" ref="H8:H16" si="2">(C8+2*D8)*F8</f>
        <v>11</v>
      </c>
      <c r="I8" s="574">
        <f t="shared" ref="I8:I16" si="3">ROUND((C8+2*D8)*0.25*F8*2,2)</f>
        <v>5.5</v>
      </c>
      <c r="J8" s="574">
        <f t="shared" ref="J8:J16" si="4">ROUND((C8+2*D8)*0.15*F8*2,2)</f>
        <v>3.3</v>
      </c>
      <c r="K8" s="590">
        <f t="shared" ref="K8:K16" si="5">ROUNDUP(((C8+2*D8)/0.4+1),0)*F8*2</f>
        <v>60</v>
      </c>
      <c r="L8" s="590">
        <f t="shared" ref="L8:L16" si="6">ROUNDUP(((C8+2*D8)/0.4+1),0)*F8*2</f>
        <v>60</v>
      </c>
      <c r="M8" s="194"/>
      <c r="Q8" s="169"/>
    </row>
    <row r="9" spans="1:17" outlineLevel="1" x14ac:dyDescent="0.25">
      <c r="A9" s="421" t="s">
        <v>314</v>
      </c>
      <c r="B9" s="422" t="s">
        <v>320</v>
      </c>
      <c r="C9" s="423">
        <v>2.4</v>
      </c>
      <c r="D9" s="423">
        <v>1.8</v>
      </c>
      <c r="E9" s="423">
        <f>C9*D9</f>
        <v>4.32</v>
      </c>
      <c r="F9" s="422">
        <v>4</v>
      </c>
      <c r="G9" s="423">
        <f>E9*F9</f>
        <v>17.28</v>
      </c>
      <c r="H9" s="424">
        <f>(C9+2*D9)*F9</f>
        <v>24</v>
      </c>
      <c r="I9" s="574">
        <f t="shared" si="3"/>
        <v>12</v>
      </c>
      <c r="J9" s="574">
        <f t="shared" si="4"/>
        <v>7.2</v>
      </c>
      <c r="K9" s="590">
        <f t="shared" si="5"/>
        <v>128</v>
      </c>
      <c r="L9" s="590">
        <f t="shared" si="6"/>
        <v>128</v>
      </c>
      <c r="M9" s="194"/>
      <c r="Q9" s="169"/>
    </row>
    <row r="10" spans="1:17" outlineLevel="1" x14ac:dyDescent="0.25">
      <c r="A10" s="421" t="s">
        <v>309</v>
      </c>
      <c r="B10" s="422" t="s">
        <v>307</v>
      </c>
      <c r="C10" s="423">
        <f>2.4-$G$1*2</f>
        <v>2.2999999999999998</v>
      </c>
      <c r="D10" s="423">
        <f>1.8-$G$1</f>
        <v>1.75</v>
      </c>
      <c r="E10" s="423">
        <f>C10*D10</f>
        <v>4.0249999999999995</v>
      </c>
      <c r="F10" s="422">
        <v>3</v>
      </c>
      <c r="G10" s="423">
        <f>E10*F10</f>
        <v>12.074999999999999</v>
      </c>
      <c r="H10" s="424">
        <f t="shared" si="2"/>
        <v>17.399999999999999</v>
      </c>
      <c r="I10" s="574">
        <f t="shared" si="3"/>
        <v>8.6999999999999993</v>
      </c>
      <c r="J10" s="574">
        <f t="shared" si="4"/>
        <v>5.22</v>
      </c>
      <c r="K10" s="590">
        <f t="shared" si="5"/>
        <v>96</v>
      </c>
      <c r="L10" s="590">
        <f t="shared" si="6"/>
        <v>96</v>
      </c>
      <c r="M10" s="194"/>
      <c r="Q10" s="169"/>
    </row>
    <row r="11" spans="1:17" outlineLevel="1" x14ac:dyDescent="0.25">
      <c r="A11" s="421" t="s">
        <v>316</v>
      </c>
      <c r="B11" s="422" t="s">
        <v>320</v>
      </c>
      <c r="C11" s="423">
        <v>2.4</v>
      </c>
      <c r="D11" s="423">
        <v>1.8</v>
      </c>
      <c r="E11" s="423">
        <f>C11*D11</f>
        <v>4.32</v>
      </c>
      <c r="F11" s="422">
        <v>1</v>
      </c>
      <c r="G11" s="423">
        <f>E11*F11</f>
        <v>4.32</v>
      </c>
      <c r="H11" s="424">
        <f t="shared" si="2"/>
        <v>6</v>
      </c>
      <c r="I11" s="574">
        <f t="shared" si="3"/>
        <v>3</v>
      </c>
      <c r="J11" s="574">
        <f t="shared" si="4"/>
        <v>1.8</v>
      </c>
      <c r="K11" s="590">
        <f t="shared" si="5"/>
        <v>32</v>
      </c>
      <c r="L11" s="590">
        <f t="shared" si="6"/>
        <v>32</v>
      </c>
      <c r="M11" s="194"/>
      <c r="Q11" s="169"/>
    </row>
    <row r="12" spans="1:17" outlineLevel="1" x14ac:dyDescent="0.25">
      <c r="A12" s="421" t="s">
        <v>310</v>
      </c>
      <c r="B12" s="422" t="s">
        <v>311</v>
      </c>
      <c r="C12" s="423">
        <f>1.3-$G$1*2</f>
        <v>1.2</v>
      </c>
      <c r="D12" s="423">
        <f>1.8-$G$1</f>
        <v>1.75</v>
      </c>
      <c r="E12" s="423">
        <f>C12*D12</f>
        <v>2.1</v>
      </c>
      <c r="F12" s="422">
        <v>1</v>
      </c>
      <c r="G12" s="423">
        <f>E12*F12</f>
        <v>2.1</v>
      </c>
      <c r="H12" s="424">
        <f t="shared" si="2"/>
        <v>4.7</v>
      </c>
      <c r="I12" s="574">
        <f t="shared" si="3"/>
        <v>2.35</v>
      </c>
      <c r="J12" s="574">
        <f t="shared" si="4"/>
        <v>1.41</v>
      </c>
      <c r="K12" s="590">
        <f t="shared" si="5"/>
        <v>26</v>
      </c>
      <c r="L12" s="590">
        <f t="shared" si="6"/>
        <v>26</v>
      </c>
      <c r="M12" s="194"/>
      <c r="Q12" s="169"/>
    </row>
    <row r="13" spans="1:17" outlineLevel="1" x14ac:dyDescent="0.25">
      <c r="A13" s="425"/>
      <c r="B13" s="422" t="s">
        <v>307</v>
      </c>
      <c r="C13" s="423">
        <f>2.4-$G$1*2</f>
        <v>2.2999999999999998</v>
      </c>
      <c r="D13" s="423">
        <f>1.8-$G$1</f>
        <v>1.75</v>
      </c>
      <c r="E13" s="423">
        <f>C13*D13</f>
        <v>4.0249999999999995</v>
      </c>
      <c r="F13" s="422">
        <v>2</v>
      </c>
      <c r="G13" s="423">
        <f t="shared" ref="G13:G14" si="7">E13*F13</f>
        <v>8.0499999999999989</v>
      </c>
      <c r="H13" s="424">
        <f t="shared" si="2"/>
        <v>11.6</v>
      </c>
      <c r="I13" s="574">
        <f t="shared" si="3"/>
        <v>5.8</v>
      </c>
      <c r="J13" s="574">
        <f t="shared" si="4"/>
        <v>3.48</v>
      </c>
      <c r="K13" s="590">
        <f t="shared" si="5"/>
        <v>64</v>
      </c>
      <c r="L13" s="590">
        <f t="shared" si="6"/>
        <v>64</v>
      </c>
      <c r="M13" s="194"/>
      <c r="Q13" s="169"/>
    </row>
    <row r="14" spans="1:17" outlineLevel="1" x14ac:dyDescent="0.25">
      <c r="A14" s="425"/>
      <c r="B14" s="422" t="s">
        <v>308</v>
      </c>
      <c r="C14" s="423">
        <f>2.1-$G$1*2</f>
        <v>2</v>
      </c>
      <c r="D14" s="423">
        <f>1.8-$G$1</f>
        <v>1.75</v>
      </c>
      <c r="E14" s="423">
        <f t="shared" ref="E14" si="8">C14*D14</f>
        <v>3.5</v>
      </c>
      <c r="F14" s="422">
        <v>1</v>
      </c>
      <c r="G14" s="423">
        <f t="shared" si="7"/>
        <v>3.5</v>
      </c>
      <c r="H14" s="424">
        <f t="shared" si="2"/>
        <v>5.5</v>
      </c>
      <c r="I14" s="574">
        <f t="shared" si="3"/>
        <v>2.75</v>
      </c>
      <c r="J14" s="574">
        <f t="shared" si="4"/>
        <v>1.65</v>
      </c>
      <c r="K14" s="590">
        <f t="shared" si="5"/>
        <v>30</v>
      </c>
      <c r="L14" s="590">
        <f t="shared" si="6"/>
        <v>30</v>
      </c>
      <c r="M14" s="194"/>
      <c r="Q14" s="169"/>
    </row>
    <row r="15" spans="1:17" outlineLevel="1" x14ac:dyDescent="0.25">
      <c r="A15" s="421" t="s">
        <v>317</v>
      </c>
      <c r="B15" s="422" t="s">
        <v>320</v>
      </c>
      <c r="C15" s="423">
        <v>2.4</v>
      </c>
      <c r="D15" s="423">
        <v>1.8</v>
      </c>
      <c r="E15" s="423">
        <f>C15*D15</f>
        <v>4.32</v>
      </c>
      <c r="F15" s="422">
        <v>2</v>
      </c>
      <c r="G15" s="423">
        <f>E15*F15</f>
        <v>8.64</v>
      </c>
      <c r="H15" s="424">
        <f t="shared" si="2"/>
        <v>12</v>
      </c>
      <c r="I15" s="574">
        <f t="shared" si="3"/>
        <v>6</v>
      </c>
      <c r="J15" s="574">
        <f t="shared" si="4"/>
        <v>3.6</v>
      </c>
      <c r="K15" s="590">
        <f t="shared" si="5"/>
        <v>64</v>
      </c>
      <c r="L15" s="590">
        <f t="shared" si="6"/>
        <v>64</v>
      </c>
      <c r="M15" s="194"/>
      <c r="Q15" s="169"/>
    </row>
    <row r="16" spans="1:17" outlineLevel="1" x14ac:dyDescent="0.25">
      <c r="A16" s="426" t="s">
        <v>312</v>
      </c>
      <c r="B16" s="427" t="s">
        <v>313</v>
      </c>
      <c r="C16" s="428">
        <f>2.7-$G$1*2</f>
        <v>2.6</v>
      </c>
      <c r="D16" s="428">
        <f>1.8-$G$1</f>
        <v>1.75</v>
      </c>
      <c r="E16" s="428">
        <f>C16*D16</f>
        <v>4.55</v>
      </c>
      <c r="F16" s="427">
        <v>2</v>
      </c>
      <c r="G16" s="428">
        <f>E16*F16</f>
        <v>9.1</v>
      </c>
      <c r="H16" s="424">
        <f t="shared" si="2"/>
        <v>12.2</v>
      </c>
      <c r="I16" s="574">
        <f t="shared" si="3"/>
        <v>6.1</v>
      </c>
      <c r="J16" s="574">
        <f t="shared" si="4"/>
        <v>3.66</v>
      </c>
      <c r="K16" s="590">
        <f t="shared" si="5"/>
        <v>68</v>
      </c>
      <c r="L16" s="590">
        <f t="shared" si="6"/>
        <v>68</v>
      </c>
      <c r="M16" s="194"/>
      <c r="Q16" s="169"/>
    </row>
    <row r="17" spans="1:17" outlineLevel="1" x14ac:dyDescent="0.25">
      <c r="A17" s="171"/>
      <c r="B17" s="171"/>
      <c r="C17" s="171"/>
      <c r="D17" s="171"/>
      <c r="E17" s="170"/>
      <c r="F17" s="171"/>
      <c r="G17" s="170"/>
      <c r="H17" s="174">
        <f>SUM(H7:H16)*2</f>
        <v>255.2</v>
      </c>
      <c r="I17" s="575"/>
      <c r="J17" s="575"/>
      <c r="Q17" s="169"/>
    </row>
    <row r="18" spans="1:17" outlineLevel="1" x14ac:dyDescent="0.25">
      <c r="A18" s="870" t="s">
        <v>573</v>
      </c>
      <c r="B18" s="871"/>
      <c r="C18" s="871"/>
      <c r="D18" s="871"/>
      <c r="E18" s="871"/>
      <c r="F18" s="871"/>
      <c r="G18" s="872"/>
      <c r="H18" s="554">
        <f>H17*0.32</f>
        <v>81.664000000000001</v>
      </c>
      <c r="I18" s="576">
        <f>SUM(I7:I16)</f>
        <v>63.8</v>
      </c>
      <c r="J18" s="576">
        <f>SUM(J7:J16)</f>
        <v>38.28</v>
      </c>
      <c r="Q18" s="169"/>
    </row>
    <row r="19" spans="1:17" outlineLevel="1" x14ac:dyDescent="0.25"/>
    <row r="21" spans="1:17" ht="15" x14ac:dyDescent="0.25">
      <c r="A21" s="164" t="s">
        <v>322</v>
      </c>
    </row>
    <row r="22" spans="1:17" ht="15.75" x14ac:dyDescent="0.25">
      <c r="A22" s="166" t="s">
        <v>330</v>
      </c>
      <c r="I22" s="175"/>
    </row>
    <row r="24" spans="1:17" ht="63.75" x14ac:dyDescent="0.25">
      <c r="A24" s="167" t="s">
        <v>299</v>
      </c>
      <c r="B24" s="168" t="s">
        <v>300</v>
      </c>
      <c r="C24" s="168" t="s">
        <v>301</v>
      </c>
      <c r="D24" s="168" t="s">
        <v>302</v>
      </c>
      <c r="E24" s="168" t="s">
        <v>303</v>
      </c>
      <c r="F24" s="168" t="s">
        <v>304</v>
      </c>
      <c r="G24" s="168" t="s">
        <v>305</v>
      </c>
      <c r="H24" s="172" t="s">
        <v>577</v>
      </c>
      <c r="I24" s="573" t="s">
        <v>575</v>
      </c>
      <c r="J24" s="573" t="s">
        <v>576</v>
      </c>
      <c r="K24" s="589" t="s">
        <v>365</v>
      </c>
      <c r="L24" s="589" t="s">
        <v>359</v>
      </c>
    </row>
    <row r="25" spans="1:17" x14ac:dyDescent="0.25">
      <c r="A25" s="421" t="s">
        <v>323</v>
      </c>
      <c r="B25" s="422" t="s">
        <v>315</v>
      </c>
      <c r="C25" s="423">
        <f>2.4-$G$1*2</f>
        <v>2.2999999999999998</v>
      </c>
      <c r="D25" s="423">
        <f>1.8-$G$1</f>
        <v>1.75</v>
      </c>
      <c r="E25" s="423">
        <f t="shared" ref="E25:E30" si="9">C25*D25</f>
        <v>4.0249999999999995</v>
      </c>
      <c r="F25" s="422">
        <v>5</v>
      </c>
      <c r="G25" s="423">
        <f t="shared" ref="G25:G30" si="10">E25*F25</f>
        <v>20.124999999999996</v>
      </c>
      <c r="H25" s="424">
        <f>(C25+2*D25)*F25</f>
        <v>29</v>
      </c>
      <c r="I25" s="574">
        <f>ROUND((C25+2*D25)*0.25*F25,2)</f>
        <v>7.25</v>
      </c>
      <c r="J25" s="574">
        <f>ROUND((C25+2*D25)*0.15*F25,2)</f>
        <v>4.3499999999999996</v>
      </c>
      <c r="K25" s="590">
        <f>ROUNDUP(((C25+2*D25)/0.4+1),0)*F25</f>
        <v>80</v>
      </c>
      <c r="L25" s="590">
        <f>ROUNDUP(((C25+2*D25)/0.4+1),0)*F25</f>
        <v>80</v>
      </c>
      <c r="M25" s="194"/>
    </row>
    <row r="26" spans="1:17" x14ac:dyDescent="0.25">
      <c r="A26" s="429" t="s">
        <v>328</v>
      </c>
      <c r="B26" s="430" t="s">
        <v>318</v>
      </c>
      <c r="C26" s="431">
        <v>2.4</v>
      </c>
      <c r="D26" s="431">
        <v>1.8</v>
      </c>
      <c r="E26" s="431">
        <f t="shared" si="9"/>
        <v>4.32</v>
      </c>
      <c r="F26" s="430">
        <v>5</v>
      </c>
      <c r="G26" s="431">
        <f t="shared" si="10"/>
        <v>21.6</v>
      </c>
      <c r="H26" s="424">
        <f t="shared" ref="H26:H32" si="11">(C26+2*D26)*F26</f>
        <v>30</v>
      </c>
      <c r="I26" s="574">
        <f t="shared" ref="I26:I32" si="12">ROUND((C26+2*D26)*0.25*F26,2)</f>
        <v>7.5</v>
      </c>
      <c r="J26" s="574">
        <f t="shared" ref="J26:J32" si="13">ROUND((C26+2*D26)*0.15*F26,2)</f>
        <v>4.5</v>
      </c>
      <c r="K26" s="590">
        <f t="shared" ref="K26:K32" si="14">ROUNDUP(((C26+2*D26)/0.4+1),0)*F26</f>
        <v>80</v>
      </c>
      <c r="L26" s="590">
        <f t="shared" ref="L26:L32" si="15">ROUNDUP(((C26+2*D26)/0.4+1),0)*F26</f>
        <v>80</v>
      </c>
      <c r="M26" s="194"/>
      <c r="N26" s="194"/>
    </row>
    <row r="27" spans="1:17" x14ac:dyDescent="0.25">
      <c r="A27" s="421" t="s">
        <v>324</v>
      </c>
      <c r="B27" s="422" t="s">
        <v>311</v>
      </c>
      <c r="C27" s="423">
        <f>2.7-$G$1*2</f>
        <v>2.6</v>
      </c>
      <c r="D27" s="423">
        <f>1.8-$G$1</f>
        <v>1.75</v>
      </c>
      <c r="E27" s="423">
        <f t="shared" si="9"/>
        <v>4.55</v>
      </c>
      <c r="F27" s="422">
        <v>2</v>
      </c>
      <c r="G27" s="423">
        <f t="shared" si="10"/>
        <v>9.1</v>
      </c>
      <c r="H27" s="424">
        <f t="shared" si="11"/>
        <v>12.2</v>
      </c>
      <c r="I27" s="574">
        <f t="shared" si="12"/>
        <v>3.05</v>
      </c>
      <c r="J27" s="574">
        <f t="shared" si="13"/>
        <v>1.83</v>
      </c>
      <c r="K27" s="590">
        <f t="shared" si="14"/>
        <v>34</v>
      </c>
      <c r="L27" s="590">
        <f t="shared" si="15"/>
        <v>34</v>
      </c>
      <c r="M27" s="194"/>
      <c r="N27" s="194"/>
    </row>
    <row r="28" spans="1:17" x14ac:dyDescent="0.25">
      <c r="A28" s="426" t="s">
        <v>325</v>
      </c>
      <c r="B28" s="427" t="s">
        <v>315</v>
      </c>
      <c r="C28" s="428">
        <f>2.4-$G$1*2</f>
        <v>2.2999999999999998</v>
      </c>
      <c r="D28" s="428">
        <f>1.8-$G$1</f>
        <v>1.75</v>
      </c>
      <c r="E28" s="428">
        <f t="shared" si="9"/>
        <v>4.0249999999999995</v>
      </c>
      <c r="F28" s="427">
        <v>5</v>
      </c>
      <c r="G28" s="423">
        <f t="shared" si="10"/>
        <v>20.124999999999996</v>
      </c>
      <c r="H28" s="424">
        <f t="shared" si="11"/>
        <v>29</v>
      </c>
      <c r="I28" s="574">
        <f t="shared" si="12"/>
        <v>7.25</v>
      </c>
      <c r="J28" s="574">
        <f t="shared" si="13"/>
        <v>4.3499999999999996</v>
      </c>
      <c r="K28" s="590">
        <f t="shared" si="14"/>
        <v>80</v>
      </c>
      <c r="L28" s="590">
        <f t="shared" si="15"/>
        <v>80</v>
      </c>
      <c r="M28" s="194"/>
      <c r="N28" s="194"/>
    </row>
    <row r="29" spans="1:17" x14ac:dyDescent="0.25">
      <c r="A29" s="425" t="s">
        <v>326</v>
      </c>
      <c r="B29" s="422" t="s">
        <v>321</v>
      </c>
      <c r="C29" s="423">
        <f>0.9-$G$1*2</f>
        <v>0.8</v>
      </c>
      <c r="D29" s="423">
        <f>2.1-$G$1</f>
        <v>2.0500000000000003</v>
      </c>
      <c r="E29" s="423">
        <f t="shared" si="9"/>
        <v>1.6400000000000003</v>
      </c>
      <c r="F29" s="422">
        <v>1</v>
      </c>
      <c r="G29" s="423">
        <f t="shared" si="10"/>
        <v>1.6400000000000003</v>
      </c>
      <c r="H29" s="424">
        <f t="shared" si="11"/>
        <v>4.9000000000000004</v>
      </c>
      <c r="I29" s="574">
        <f t="shared" si="12"/>
        <v>1.23</v>
      </c>
      <c r="J29" s="574">
        <f t="shared" si="13"/>
        <v>0.74</v>
      </c>
      <c r="K29" s="590">
        <f t="shared" si="14"/>
        <v>14</v>
      </c>
      <c r="L29" s="590">
        <f t="shared" si="15"/>
        <v>14</v>
      </c>
      <c r="M29" s="194"/>
      <c r="N29" s="194"/>
    </row>
    <row r="30" spans="1:17" x14ac:dyDescent="0.25">
      <c r="A30" s="425" t="s">
        <v>326</v>
      </c>
      <c r="B30" s="422" t="s">
        <v>307</v>
      </c>
      <c r="C30" s="423">
        <f>0.9-$G$1*2</f>
        <v>0.8</v>
      </c>
      <c r="D30" s="423">
        <f>1.8-$G$1</f>
        <v>1.75</v>
      </c>
      <c r="E30" s="423">
        <f t="shared" si="9"/>
        <v>1.4000000000000001</v>
      </c>
      <c r="F30" s="422">
        <v>1</v>
      </c>
      <c r="G30" s="423">
        <f t="shared" si="10"/>
        <v>1.4000000000000001</v>
      </c>
      <c r="H30" s="424">
        <f t="shared" si="11"/>
        <v>4.3</v>
      </c>
      <c r="I30" s="574">
        <f t="shared" si="12"/>
        <v>1.08</v>
      </c>
      <c r="J30" s="574">
        <f t="shared" si="13"/>
        <v>0.65</v>
      </c>
      <c r="K30" s="590">
        <f t="shared" si="14"/>
        <v>12</v>
      </c>
      <c r="L30" s="590">
        <f t="shared" si="15"/>
        <v>12</v>
      </c>
      <c r="M30" s="194"/>
      <c r="N30" s="194"/>
    </row>
    <row r="31" spans="1:17" x14ac:dyDescent="0.25">
      <c r="A31" s="421" t="s">
        <v>329</v>
      </c>
      <c r="B31" s="422" t="s">
        <v>318</v>
      </c>
      <c r="C31" s="423">
        <v>2.4</v>
      </c>
      <c r="D31" s="423">
        <v>1.8</v>
      </c>
      <c r="E31" s="423">
        <f>C31*D31</f>
        <v>4.32</v>
      </c>
      <c r="F31" s="422">
        <v>2</v>
      </c>
      <c r="G31" s="423">
        <f>E31*F31</f>
        <v>8.64</v>
      </c>
      <c r="H31" s="424">
        <f t="shared" si="11"/>
        <v>12</v>
      </c>
      <c r="I31" s="574">
        <f t="shared" si="12"/>
        <v>3</v>
      </c>
      <c r="J31" s="574">
        <f t="shared" si="13"/>
        <v>1.8</v>
      </c>
      <c r="K31" s="590">
        <f t="shared" si="14"/>
        <v>32</v>
      </c>
      <c r="L31" s="590">
        <f t="shared" si="15"/>
        <v>32</v>
      </c>
      <c r="M31" s="194"/>
      <c r="N31" s="194"/>
    </row>
    <row r="32" spans="1:17" x14ac:dyDescent="0.25">
      <c r="A32" s="425"/>
      <c r="B32" s="422" t="s">
        <v>319</v>
      </c>
      <c r="C32" s="423">
        <v>2.7</v>
      </c>
      <c r="D32" s="423">
        <v>1.8</v>
      </c>
      <c r="E32" s="423">
        <f>C32*D32</f>
        <v>4.8600000000000003</v>
      </c>
      <c r="F32" s="422">
        <v>1</v>
      </c>
      <c r="G32" s="423">
        <f>E32*F32</f>
        <v>4.8600000000000003</v>
      </c>
      <c r="H32" s="424">
        <f t="shared" si="11"/>
        <v>6.3000000000000007</v>
      </c>
      <c r="I32" s="574">
        <f t="shared" si="12"/>
        <v>1.58</v>
      </c>
      <c r="J32" s="574">
        <f t="shared" si="13"/>
        <v>0.95</v>
      </c>
      <c r="K32" s="590">
        <f t="shared" si="14"/>
        <v>17</v>
      </c>
      <c r="L32" s="590">
        <f t="shared" si="15"/>
        <v>17</v>
      </c>
      <c r="M32" s="194"/>
      <c r="N32" s="194"/>
    </row>
    <row r="33" spans="1:14" x14ac:dyDescent="0.25">
      <c r="A33" s="171"/>
      <c r="B33" s="171"/>
      <c r="C33" s="171"/>
      <c r="D33" s="171"/>
      <c r="E33" s="170"/>
      <c r="F33" s="171"/>
      <c r="G33" s="170"/>
      <c r="H33" s="174">
        <f>SUM(H25:H32)</f>
        <v>127.7</v>
      </c>
      <c r="I33" s="575"/>
      <c r="J33" s="575"/>
      <c r="L33" s="194"/>
      <c r="M33" s="194"/>
      <c r="N33" s="194"/>
    </row>
    <row r="34" spans="1:14" x14ac:dyDescent="0.25">
      <c r="A34" s="870" t="s">
        <v>573</v>
      </c>
      <c r="B34" s="871"/>
      <c r="C34" s="871"/>
      <c r="D34" s="871"/>
      <c r="E34" s="871"/>
      <c r="F34" s="871"/>
      <c r="G34" s="872"/>
      <c r="H34" s="554">
        <f>H33*0.32</f>
        <v>40.864000000000004</v>
      </c>
      <c r="I34" s="576">
        <f>SUM(I25:I32)</f>
        <v>31.939999999999998</v>
      </c>
      <c r="J34" s="576">
        <f>SUM(J25:J32)</f>
        <v>19.169999999999998</v>
      </c>
      <c r="L34" s="194"/>
      <c r="M34" s="194"/>
      <c r="N34" s="194"/>
    </row>
    <row r="35" spans="1:14" x14ac:dyDescent="0.25">
      <c r="A35" s="177"/>
      <c r="B35" s="177"/>
      <c r="C35" s="177"/>
      <c r="D35" s="177"/>
      <c r="E35" s="177"/>
      <c r="F35" s="177"/>
      <c r="G35" s="177"/>
      <c r="H35" s="195"/>
    </row>
    <row r="36" spans="1:14" ht="15.75" x14ac:dyDescent="0.25">
      <c r="A36" s="166" t="s">
        <v>331</v>
      </c>
    </row>
    <row r="38" spans="1:14" ht="63.75" x14ac:dyDescent="0.25">
      <c r="A38" s="167" t="s">
        <v>299</v>
      </c>
      <c r="B38" s="168" t="s">
        <v>300</v>
      </c>
      <c r="C38" s="168" t="s">
        <v>301</v>
      </c>
      <c r="D38" s="168" t="s">
        <v>302</v>
      </c>
      <c r="E38" s="168" t="s">
        <v>303</v>
      </c>
      <c r="F38" s="168" t="s">
        <v>304</v>
      </c>
      <c r="G38" s="168" t="s">
        <v>305</v>
      </c>
      <c r="H38" s="172" t="s">
        <v>577</v>
      </c>
      <c r="I38" s="573" t="s">
        <v>575</v>
      </c>
      <c r="J38" s="573" t="s">
        <v>576</v>
      </c>
      <c r="K38" s="589" t="s">
        <v>365</v>
      </c>
      <c r="L38" s="589" t="s">
        <v>359</v>
      </c>
    </row>
    <row r="39" spans="1:14" x14ac:dyDescent="0.25">
      <c r="A39" s="421" t="s">
        <v>323</v>
      </c>
      <c r="B39" s="422" t="s">
        <v>315</v>
      </c>
      <c r="C39" s="423">
        <f>2.4-$G$1*2</f>
        <v>2.2999999999999998</v>
      </c>
      <c r="D39" s="423">
        <f>1.8-$G$1</f>
        <v>1.75</v>
      </c>
      <c r="E39" s="423">
        <f>C39*D39</f>
        <v>4.0249999999999995</v>
      </c>
      <c r="F39" s="422">
        <v>5</v>
      </c>
      <c r="G39" s="423">
        <f>E39*F39</f>
        <v>20.124999999999996</v>
      </c>
      <c r="H39" s="424">
        <f>(C39+2*D39)*F39</f>
        <v>29</v>
      </c>
      <c r="I39" s="574">
        <f>ROUND((C39+2*D39)*0.25*F39,2)</f>
        <v>7.25</v>
      </c>
      <c r="J39" s="574">
        <f>ROUND((C39+2*D39)*0.15*F39,2)</f>
        <v>4.3499999999999996</v>
      </c>
      <c r="K39" s="590">
        <f>ROUNDUP(((C39+2*D39)/0.4+1),0)*F39</f>
        <v>80</v>
      </c>
      <c r="L39" s="590">
        <f>ROUNDUP(((C39+2*D39)/0.4+1),0)*F39</f>
        <v>80</v>
      </c>
      <c r="M39" s="194"/>
    </row>
    <row r="40" spans="1:14" x14ac:dyDescent="0.25">
      <c r="A40" s="421" t="s">
        <v>328</v>
      </c>
      <c r="B40" s="422" t="s">
        <v>318</v>
      </c>
      <c r="C40" s="423">
        <v>2.4</v>
      </c>
      <c r="D40" s="423">
        <v>1.8</v>
      </c>
      <c r="E40" s="423">
        <f t="shared" ref="E40" si="16">C40*D40</f>
        <v>4.32</v>
      </c>
      <c r="F40" s="422">
        <v>5</v>
      </c>
      <c r="G40" s="423">
        <f t="shared" ref="G40" si="17">E40*F40</f>
        <v>21.6</v>
      </c>
      <c r="H40" s="424">
        <f t="shared" ref="H40:H45" si="18">(C40+2*D40)*F40</f>
        <v>30</v>
      </c>
      <c r="I40" s="574">
        <f t="shared" ref="I40:I45" si="19">ROUND((C40+2*D40)*0.25*F40,2)</f>
        <v>7.5</v>
      </c>
      <c r="J40" s="574">
        <f t="shared" ref="J40:J45" si="20">ROUND((C40+2*D40)*0.15*F40,2)</f>
        <v>4.5</v>
      </c>
      <c r="K40" s="590">
        <f t="shared" ref="K40:K45" si="21">ROUNDUP(((C40+2*D40)/0.4+1),0)*F40</f>
        <v>80</v>
      </c>
      <c r="L40" s="590">
        <f t="shared" ref="L40:L45" si="22">ROUNDUP(((C40+2*D40)/0.4+1),0)*F40</f>
        <v>80</v>
      </c>
      <c r="M40" s="194"/>
    </row>
    <row r="41" spans="1:14" x14ac:dyDescent="0.25">
      <c r="A41" s="421" t="s">
        <v>324</v>
      </c>
      <c r="B41" s="422" t="s">
        <v>311</v>
      </c>
      <c r="C41" s="423">
        <f>2.7-$G$1*2</f>
        <v>2.6</v>
      </c>
      <c r="D41" s="423">
        <f>1.8-$G$1</f>
        <v>1.75</v>
      </c>
      <c r="E41" s="423">
        <f>C41*D41</f>
        <v>4.55</v>
      </c>
      <c r="F41" s="422">
        <v>2</v>
      </c>
      <c r="G41" s="423">
        <f>E41*F41</f>
        <v>9.1</v>
      </c>
      <c r="H41" s="424">
        <f t="shared" si="18"/>
        <v>12.2</v>
      </c>
      <c r="I41" s="574">
        <f t="shared" si="19"/>
        <v>3.05</v>
      </c>
      <c r="J41" s="574">
        <f t="shared" si="20"/>
        <v>1.83</v>
      </c>
      <c r="K41" s="590">
        <f t="shared" si="21"/>
        <v>34</v>
      </c>
      <c r="L41" s="590">
        <f t="shared" si="22"/>
        <v>34</v>
      </c>
      <c r="M41" s="194"/>
    </row>
    <row r="42" spans="1:14" x14ac:dyDescent="0.25">
      <c r="A42" s="421" t="s">
        <v>325</v>
      </c>
      <c r="B42" s="422" t="s">
        <v>315</v>
      </c>
      <c r="C42" s="423">
        <f>2.4-$G$1*2</f>
        <v>2.2999999999999998</v>
      </c>
      <c r="D42" s="423">
        <f>1.8-$G$1</f>
        <v>1.75</v>
      </c>
      <c r="E42" s="423">
        <f>C42*D42</f>
        <v>4.0249999999999995</v>
      </c>
      <c r="F42" s="422">
        <v>5</v>
      </c>
      <c r="G42" s="423">
        <f>E42*F42</f>
        <v>20.124999999999996</v>
      </c>
      <c r="H42" s="424">
        <f t="shared" si="18"/>
        <v>29</v>
      </c>
      <c r="I42" s="574">
        <f t="shared" si="19"/>
        <v>7.25</v>
      </c>
      <c r="J42" s="574">
        <f t="shared" si="20"/>
        <v>4.3499999999999996</v>
      </c>
      <c r="K42" s="590">
        <f t="shared" si="21"/>
        <v>80</v>
      </c>
      <c r="L42" s="590">
        <f t="shared" si="22"/>
        <v>80</v>
      </c>
      <c r="M42" s="194"/>
    </row>
    <row r="43" spans="1:14" x14ac:dyDescent="0.25">
      <c r="A43" s="425" t="s">
        <v>327</v>
      </c>
      <c r="B43" s="422" t="s">
        <v>307</v>
      </c>
      <c r="C43" s="423">
        <f>0.9-$G$1*2</f>
        <v>0.8</v>
      </c>
      <c r="D43" s="423">
        <f>1.8-$G$1</f>
        <v>1.75</v>
      </c>
      <c r="E43" s="423">
        <f t="shared" ref="E43" si="23">C43*D43</f>
        <v>1.4000000000000001</v>
      </c>
      <c r="F43" s="422">
        <v>1</v>
      </c>
      <c r="G43" s="423">
        <f t="shared" ref="G43" si="24">E43*F43</f>
        <v>1.4000000000000001</v>
      </c>
      <c r="H43" s="424">
        <f t="shared" si="18"/>
        <v>4.3</v>
      </c>
      <c r="I43" s="574">
        <f t="shared" si="19"/>
        <v>1.08</v>
      </c>
      <c r="J43" s="574">
        <f t="shared" si="20"/>
        <v>0.65</v>
      </c>
      <c r="K43" s="590">
        <f t="shared" si="21"/>
        <v>12</v>
      </c>
      <c r="L43" s="590">
        <f t="shared" si="22"/>
        <v>12</v>
      </c>
      <c r="M43" s="194"/>
    </row>
    <row r="44" spans="1:14" x14ac:dyDescent="0.25">
      <c r="A44" s="421" t="s">
        <v>329</v>
      </c>
      <c r="B44" s="422" t="s">
        <v>318</v>
      </c>
      <c r="C44" s="423">
        <v>2.4</v>
      </c>
      <c r="D44" s="423">
        <v>1.8</v>
      </c>
      <c r="E44" s="423">
        <f>C44*D44</f>
        <v>4.32</v>
      </c>
      <c r="F44" s="422">
        <v>2</v>
      </c>
      <c r="G44" s="423">
        <f>E44*F44</f>
        <v>8.64</v>
      </c>
      <c r="H44" s="424">
        <f t="shared" si="18"/>
        <v>12</v>
      </c>
      <c r="I44" s="574">
        <f t="shared" si="19"/>
        <v>3</v>
      </c>
      <c r="J44" s="574">
        <f t="shared" si="20"/>
        <v>1.8</v>
      </c>
      <c r="K44" s="590">
        <f t="shared" si="21"/>
        <v>32</v>
      </c>
      <c r="L44" s="590">
        <f t="shared" si="22"/>
        <v>32</v>
      </c>
      <c r="M44" s="194"/>
    </row>
    <row r="45" spans="1:14" x14ac:dyDescent="0.25">
      <c r="A45" s="425"/>
      <c r="B45" s="422" t="s">
        <v>319</v>
      </c>
      <c r="C45" s="423">
        <v>2.7</v>
      </c>
      <c r="D45" s="423">
        <v>1.8</v>
      </c>
      <c r="E45" s="423">
        <f>C45*D45</f>
        <v>4.8600000000000003</v>
      </c>
      <c r="F45" s="422">
        <v>1</v>
      </c>
      <c r="G45" s="423">
        <f>E45*F45</f>
        <v>4.8600000000000003</v>
      </c>
      <c r="H45" s="424">
        <f t="shared" si="18"/>
        <v>6.3000000000000007</v>
      </c>
      <c r="I45" s="574">
        <f t="shared" si="19"/>
        <v>1.58</v>
      </c>
      <c r="J45" s="574">
        <f t="shared" si="20"/>
        <v>0.95</v>
      </c>
      <c r="K45" s="590">
        <f t="shared" si="21"/>
        <v>17</v>
      </c>
      <c r="L45" s="590">
        <f t="shared" si="22"/>
        <v>17</v>
      </c>
      <c r="M45" s="194"/>
    </row>
    <row r="46" spans="1:14" x14ac:dyDescent="0.25">
      <c r="A46" s="171"/>
      <c r="B46" s="171"/>
      <c r="C46" s="171"/>
      <c r="D46" s="171"/>
      <c r="E46" s="170"/>
      <c r="F46" s="171"/>
      <c r="G46" s="170"/>
      <c r="H46" s="174">
        <f>SUM(H39:H45)</f>
        <v>122.8</v>
      </c>
      <c r="I46" s="575"/>
      <c r="J46" s="575"/>
    </row>
    <row r="47" spans="1:14" x14ac:dyDescent="0.25">
      <c r="A47" s="870" t="s">
        <v>573</v>
      </c>
      <c r="B47" s="871"/>
      <c r="C47" s="871"/>
      <c r="D47" s="871"/>
      <c r="E47" s="871"/>
      <c r="F47" s="871"/>
      <c r="G47" s="872"/>
      <c r="H47" s="554">
        <f>H46*0.32</f>
        <v>39.295999999999999</v>
      </c>
      <c r="I47" s="576">
        <f>SUM(I39:I45)</f>
        <v>30.71</v>
      </c>
      <c r="J47" s="576">
        <f>SUM(J39:J45)</f>
        <v>18.43</v>
      </c>
      <c r="L47" s="194"/>
      <c r="M47" s="194"/>
    </row>
    <row r="48" spans="1:14" x14ac:dyDescent="0.25">
      <c r="A48" s="177"/>
      <c r="B48" s="177"/>
      <c r="C48" s="177"/>
      <c r="D48" s="177"/>
      <c r="E48" s="177"/>
      <c r="F48" s="177"/>
      <c r="G48" s="177"/>
      <c r="H48" s="195"/>
      <c r="I48" s="195"/>
      <c r="J48" s="195"/>
    </row>
    <row r="49" spans="1:10" ht="67.5" customHeight="1" x14ac:dyDescent="0.25">
      <c r="H49" s="193" t="s">
        <v>369</v>
      </c>
    </row>
    <row r="50" spans="1:10" ht="14.25" x14ac:dyDescent="0.25">
      <c r="A50" s="873" t="s">
        <v>368</v>
      </c>
      <c r="B50" s="874"/>
      <c r="C50" s="874"/>
      <c r="D50" s="874"/>
      <c r="E50" s="874"/>
      <c r="F50" s="874"/>
      <c r="G50" s="875"/>
      <c r="H50" s="572">
        <f>H47+H34+H18</f>
        <v>161.82400000000001</v>
      </c>
      <c r="I50" s="572">
        <f t="shared" ref="I50:J50" si="25">I47+I34+I18</f>
        <v>126.44999999999999</v>
      </c>
      <c r="J50" s="572">
        <f t="shared" si="25"/>
        <v>75.88</v>
      </c>
    </row>
    <row r="51" spans="1:10" x14ac:dyDescent="0.25">
      <c r="I51" s="176"/>
      <c r="J51" s="176"/>
    </row>
    <row r="52" spans="1:10" x14ac:dyDescent="0.25">
      <c r="H52" s="175"/>
      <c r="I52" s="175"/>
      <c r="J52" s="175"/>
    </row>
  </sheetData>
  <mergeCells count="4">
    <mergeCell ref="A18:G18"/>
    <mergeCell ref="A34:G34"/>
    <mergeCell ref="A47:G47"/>
    <mergeCell ref="A50:G5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7D549-5B9D-4783-B232-ADA694338DD8}">
  <sheetPr>
    <tabColor theme="5" tint="0.79998168889431442"/>
  </sheetPr>
  <dimension ref="A1:AH48"/>
  <sheetViews>
    <sheetView workbookViewId="0">
      <selection activeCell="X37" sqref="X37"/>
    </sheetView>
  </sheetViews>
  <sheetFormatPr defaultRowHeight="15" outlineLevelRow="1" outlineLevelCol="1" x14ac:dyDescent="0.25"/>
  <cols>
    <col min="1" max="1" width="6.28515625" style="2" customWidth="1"/>
    <col min="2" max="2" width="39.140625" style="183" customWidth="1"/>
    <col min="3" max="3" width="10.5703125" style="183" customWidth="1"/>
    <col min="4" max="4" width="11.42578125" style="183" hidden="1" customWidth="1" outlineLevel="1"/>
    <col min="5" max="5" width="13.28515625" style="183" hidden="1" customWidth="1" outlineLevel="1"/>
    <col min="6" max="6" width="10.42578125" style="183" customWidth="1" collapsed="1"/>
    <col min="7" max="8" width="12.5703125" style="183" hidden="1" customWidth="1" outlineLevel="1"/>
    <col min="9" max="9" width="11.5703125" style="183" customWidth="1" collapsed="1"/>
    <col min="10" max="10" width="11.5703125" style="183" hidden="1" customWidth="1" outlineLevel="1"/>
    <col min="11" max="11" width="13.42578125" style="183" hidden="1" customWidth="1" outlineLevel="1"/>
    <col min="12" max="12" width="12.28515625" style="183" customWidth="1" collapsed="1"/>
    <col min="13" max="13" width="12.28515625" style="183" hidden="1" customWidth="1" outlineLevel="1"/>
    <col min="14" max="14" width="13.42578125" style="183" hidden="1" customWidth="1" outlineLevel="1"/>
    <col min="15" max="15" width="12" style="183" customWidth="1" collapsed="1"/>
    <col min="16" max="16" width="12" style="183" hidden="1" customWidth="1" outlineLevel="1"/>
    <col min="17" max="17" width="13.140625" style="183" hidden="1" customWidth="1" outlineLevel="1"/>
    <col min="18" max="18" width="12" style="183" customWidth="1" collapsed="1"/>
    <col min="19" max="19" width="11.7109375" style="183" hidden="1" customWidth="1" outlineLevel="1"/>
    <col min="20" max="20" width="13.28515625" style="183" hidden="1" customWidth="1" outlineLevel="1"/>
    <col min="21" max="21" width="12.85546875" style="183" customWidth="1" collapsed="1"/>
    <col min="22" max="22" width="12.140625" style="183" hidden="1" customWidth="1" outlineLevel="1"/>
    <col min="23" max="23" width="14.5703125" style="183" hidden="1" customWidth="1" outlineLevel="1"/>
    <col min="24" max="24" width="11.85546875" style="183" customWidth="1" collapsed="1"/>
    <col min="25" max="25" width="13.28515625" style="183" customWidth="1"/>
    <col min="26" max="34" width="9.140625" style="183"/>
  </cols>
  <sheetData>
    <row r="1" spans="1:27" ht="26.25" customHeight="1" thickBot="1" x14ac:dyDescent="0.3">
      <c r="A1" s="882" t="s">
        <v>348</v>
      </c>
      <c r="B1" s="882" t="s">
        <v>347</v>
      </c>
      <c r="C1" s="879" t="s">
        <v>339</v>
      </c>
      <c r="F1" s="888" t="s">
        <v>2</v>
      </c>
      <c r="G1" s="889"/>
      <c r="H1" s="889"/>
      <c r="I1" s="889"/>
      <c r="J1" s="889"/>
      <c r="K1" s="889"/>
      <c r="L1" s="889"/>
      <c r="M1" s="889"/>
      <c r="N1" s="889"/>
      <c r="O1" s="889"/>
      <c r="P1" s="889"/>
      <c r="Q1" s="889"/>
      <c r="R1" s="889"/>
      <c r="S1" s="889"/>
      <c r="T1" s="889"/>
      <c r="U1" s="889"/>
      <c r="V1" s="889"/>
      <c r="W1" s="889"/>
      <c r="X1" s="889"/>
      <c r="Y1" s="876" t="s">
        <v>379</v>
      </c>
    </row>
    <row r="2" spans="1:27" ht="26.25" customHeight="1" thickBot="1" x14ac:dyDescent="0.3">
      <c r="A2" s="883"/>
      <c r="B2" s="883"/>
      <c r="C2" s="880"/>
      <c r="F2" s="885" t="s">
        <v>377</v>
      </c>
      <c r="G2" s="886"/>
      <c r="H2" s="886"/>
      <c r="I2" s="886"/>
      <c r="J2" s="886"/>
      <c r="K2" s="886"/>
      <c r="L2" s="886"/>
      <c r="M2" s="886"/>
      <c r="N2" s="886"/>
      <c r="O2" s="887"/>
      <c r="P2" s="888" t="s">
        <v>378</v>
      </c>
      <c r="Q2" s="889"/>
      <c r="R2" s="889"/>
      <c r="S2" s="889"/>
      <c r="T2" s="889"/>
      <c r="U2" s="889"/>
      <c r="V2" s="889"/>
      <c r="W2" s="889"/>
      <c r="X2" s="889"/>
      <c r="Y2" s="877"/>
    </row>
    <row r="3" spans="1:27" ht="39.75" thickBot="1" x14ac:dyDescent="0.3">
      <c r="A3" s="884"/>
      <c r="B3" s="884"/>
      <c r="C3" s="881"/>
      <c r="D3" s="196" t="s">
        <v>353</v>
      </c>
      <c r="E3" s="200" t="s">
        <v>354</v>
      </c>
      <c r="F3" s="236" t="s">
        <v>333</v>
      </c>
      <c r="G3" s="237" t="s">
        <v>353</v>
      </c>
      <c r="H3" s="235" t="s">
        <v>354</v>
      </c>
      <c r="I3" s="236" t="s">
        <v>370</v>
      </c>
      <c r="J3" s="237" t="s">
        <v>353</v>
      </c>
      <c r="K3" s="235" t="s">
        <v>354</v>
      </c>
      <c r="L3" s="236" t="s">
        <v>371</v>
      </c>
      <c r="M3" s="237" t="s">
        <v>353</v>
      </c>
      <c r="N3" s="235" t="s">
        <v>354</v>
      </c>
      <c r="O3" s="236" t="s">
        <v>372</v>
      </c>
      <c r="P3" s="237" t="s">
        <v>353</v>
      </c>
      <c r="Q3" s="235" t="s">
        <v>354</v>
      </c>
      <c r="R3" s="236" t="s">
        <v>373</v>
      </c>
      <c r="S3" s="237" t="s">
        <v>353</v>
      </c>
      <c r="T3" s="235" t="s">
        <v>354</v>
      </c>
      <c r="U3" s="236" t="s">
        <v>375</v>
      </c>
      <c r="V3" s="237" t="s">
        <v>353</v>
      </c>
      <c r="W3" s="235" t="s">
        <v>354</v>
      </c>
      <c r="X3" s="238" t="s">
        <v>376</v>
      </c>
      <c r="Y3" s="878"/>
    </row>
    <row r="4" spans="1:27" x14ac:dyDescent="0.25">
      <c r="A4" s="3"/>
      <c r="B4" s="189" t="s">
        <v>362</v>
      </c>
      <c r="C4" s="178"/>
      <c r="D4" s="178"/>
      <c r="E4" s="201"/>
      <c r="F4" s="212"/>
      <c r="G4" s="206"/>
      <c r="H4" s="218"/>
      <c r="I4" s="222"/>
      <c r="J4" s="206"/>
      <c r="K4" s="218"/>
      <c r="L4" s="222"/>
      <c r="M4" s="206"/>
      <c r="N4" s="218"/>
      <c r="O4" s="222"/>
      <c r="P4" s="206"/>
      <c r="Q4" s="218"/>
      <c r="R4" s="222"/>
      <c r="S4" s="206"/>
      <c r="T4" s="218"/>
      <c r="U4" s="222"/>
      <c r="V4" s="206"/>
      <c r="W4" s="218"/>
      <c r="X4" s="239"/>
      <c r="Y4" s="247"/>
    </row>
    <row r="5" spans="1:27" x14ac:dyDescent="0.25">
      <c r="A5" s="3">
        <v>1</v>
      </c>
      <c r="B5" s="180" t="s">
        <v>338</v>
      </c>
      <c r="C5" s="181" t="s">
        <v>296</v>
      </c>
      <c r="D5" s="178"/>
      <c r="E5" s="201"/>
      <c r="F5" s="213">
        <f>SUM(F6:F10)</f>
        <v>174.99</v>
      </c>
      <c r="G5" s="207"/>
      <c r="H5" s="201"/>
      <c r="I5" s="213">
        <f>SUM(I6:I10)</f>
        <v>376.17000000000007</v>
      </c>
      <c r="J5" s="207"/>
      <c r="K5" s="201"/>
      <c r="L5" s="213">
        <f>SUM(L6:L10)</f>
        <v>202.01000000000002</v>
      </c>
      <c r="M5" s="207"/>
      <c r="N5" s="201"/>
      <c r="O5" s="213">
        <f>SUM(O6:O10)</f>
        <v>210.3</v>
      </c>
      <c r="P5" s="207"/>
      <c r="Q5" s="201"/>
      <c r="R5" s="213">
        <f>SUM(R6:R13)</f>
        <v>413.78000000000003</v>
      </c>
      <c r="S5" s="207"/>
      <c r="T5" s="201"/>
      <c r="U5" s="213">
        <f>SUM(U6:U10)</f>
        <v>202.01000000000002</v>
      </c>
      <c r="V5" s="207"/>
      <c r="W5" s="201"/>
      <c r="X5" s="240">
        <f>SUM(X6:X10)</f>
        <v>368.90000000000003</v>
      </c>
      <c r="Y5" s="246">
        <f>F5+I5+L5+O5+R5+U5+X5</f>
        <v>1948.16</v>
      </c>
      <c r="Z5" s="183">
        <f>SUM(Z6:Z13)</f>
        <v>1042</v>
      </c>
      <c r="AA5" s="183" t="s">
        <v>380</v>
      </c>
    </row>
    <row r="6" spans="1:27" hidden="1" outlineLevel="1" x14ac:dyDescent="0.25">
      <c r="A6" s="3"/>
      <c r="B6" s="185"/>
      <c r="C6" s="186"/>
      <c r="D6" s="223">
        <v>1.24</v>
      </c>
      <c r="E6" s="224">
        <v>32</v>
      </c>
      <c r="F6" s="225">
        <f>D6*E6</f>
        <v>39.68</v>
      </c>
      <c r="G6" s="226">
        <v>1.24</v>
      </c>
      <c r="H6" s="224">
        <v>80</v>
      </c>
      <c r="I6" s="225">
        <f>G6*H6</f>
        <v>99.2</v>
      </c>
      <c r="J6" s="226">
        <v>1.24</v>
      </c>
      <c r="K6" s="224">
        <v>16</v>
      </c>
      <c r="L6" s="225">
        <f>J6*K6</f>
        <v>19.84</v>
      </c>
      <c r="M6" s="226">
        <v>1.24</v>
      </c>
      <c r="N6" s="224">
        <v>46</v>
      </c>
      <c r="O6" s="225">
        <f>M6*N6</f>
        <v>57.04</v>
      </c>
      <c r="P6" s="226">
        <v>1.24</v>
      </c>
      <c r="Q6" s="224">
        <v>67</v>
      </c>
      <c r="R6" s="225">
        <f>P6*Q6</f>
        <v>83.08</v>
      </c>
      <c r="S6" s="226">
        <v>1.24</v>
      </c>
      <c r="T6" s="224">
        <v>16</v>
      </c>
      <c r="U6" s="225">
        <f>S6*T6</f>
        <v>19.84</v>
      </c>
      <c r="V6" s="226">
        <v>1.24</v>
      </c>
      <c r="W6" s="224">
        <v>80</v>
      </c>
      <c r="X6" s="241">
        <f>V6*W6</f>
        <v>99.2</v>
      </c>
      <c r="Y6" s="246"/>
      <c r="Z6" s="183">
        <f>E6+H6+K6+N6+Q6+T6+W6</f>
        <v>337</v>
      </c>
    </row>
    <row r="7" spans="1:27" hidden="1" outlineLevel="1" x14ac:dyDescent="0.25">
      <c r="A7" s="3"/>
      <c r="B7" s="185"/>
      <c r="C7" s="186"/>
      <c r="D7" s="223">
        <v>1.33</v>
      </c>
      <c r="E7" s="224">
        <v>15</v>
      </c>
      <c r="F7" s="225">
        <f>D7*E7</f>
        <v>19.950000000000003</v>
      </c>
      <c r="G7" s="226">
        <v>1.33</v>
      </c>
      <c r="H7" s="224">
        <v>31</v>
      </c>
      <c r="I7" s="225">
        <f t="shared" ref="I7:I10" si="0">G7*H7</f>
        <v>41.230000000000004</v>
      </c>
      <c r="J7" s="226">
        <v>1.33</v>
      </c>
      <c r="K7" s="224">
        <v>19</v>
      </c>
      <c r="L7" s="225">
        <f t="shared" ref="L7:L10" si="1">J7*K7</f>
        <v>25.270000000000003</v>
      </c>
      <c r="M7" s="226">
        <v>1.33</v>
      </c>
      <c r="N7" s="224">
        <v>17</v>
      </c>
      <c r="O7" s="225">
        <f t="shared" ref="O7:O10" si="2">M7*N7</f>
        <v>22.61</v>
      </c>
      <c r="P7" s="226">
        <v>1.29</v>
      </c>
      <c r="Q7" s="224">
        <v>32</v>
      </c>
      <c r="R7" s="225">
        <f t="shared" ref="R7:R13" si="3">P7*Q7</f>
        <v>41.28</v>
      </c>
      <c r="S7" s="226">
        <v>1.29</v>
      </c>
      <c r="T7" s="224">
        <v>8</v>
      </c>
      <c r="U7" s="225">
        <f t="shared" ref="U7:U10" si="4">S7*T7</f>
        <v>10.32</v>
      </c>
      <c r="V7" s="226">
        <v>1.33</v>
      </c>
      <c r="W7" s="224">
        <v>30</v>
      </c>
      <c r="X7" s="241">
        <f t="shared" ref="X7:X10" si="5">V7*W7</f>
        <v>39.900000000000006</v>
      </c>
      <c r="Y7" s="246"/>
      <c r="Z7" s="183">
        <f t="shared" ref="Z7:Z13" si="6">E7+H7+K7+N7+Q7+T7+W7</f>
        <v>152</v>
      </c>
    </row>
    <row r="8" spans="1:27" hidden="1" outlineLevel="1" x14ac:dyDescent="0.25">
      <c r="A8" s="3"/>
      <c r="B8" s="185"/>
      <c r="C8" s="186"/>
      <c r="D8" s="223">
        <v>2.97</v>
      </c>
      <c r="E8" s="224">
        <v>31</v>
      </c>
      <c r="F8" s="225">
        <f>D8*E8</f>
        <v>92.070000000000007</v>
      </c>
      <c r="G8" s="226">
        <v>2.97</v>
      </c>
      <c r="H8" s="224">
        <v>62</v>
      </c>
      <c r="I8" s="225">
        <f t="shared" si="0"/>
        <v>184.14000000000001</v>
      </c>
      <c r="J8" s="226">
        <v>2.97</v>
      </c>
      <c r="K8" s="224">
        <f>6+31+5+2</f>
        <v>44</v>
      </c>
      <c r="L8" s="225">
        <f t="shared" si="1"/>
        <v>130.68</v>
      </c>
      <c r="M8" s="226">
        <v>1.29</v>
      </c>
      <c r="N8" s="224">
        <v>23</v>
      </c>
      <c r="O8" s="225">
        <f t="shared" si="2"/>
        <v>29.67</v>
      </c>
      <c r="P8" s="226">
        <v>1.33</v>
      </c>
      <c r="Q8" s="224">
        <v>36</v>
      </c>
      <c r="R8" s="225">
        <f t="shared" si="3"/>
        <v>47.88</v>
      </c>
      <c r="S8" s="226">
        <v>1.33</v>
      </c>
      <c r="T8" s="224">
        <f>6+13</f>
        <v>19</v>
      </c>
      <c r="U8" s="225">
        <f t="shared" si="4"/>
        <v>25.270000000000003</v>
      </c>
      <c r="V8" s="226">
        <v>1.29</v>
      </c>
      <c r="W8" s="224">
        <v>40</v>
      </c>
      <c r="X8" s="241">
        <f t="shared" si="5"/>
        <v>51.6</v>
      </c>
      <c r="Y8" s="246"/>
      <c r="Z8" s="183">
        <f t="shared" si="6"/>
        <v>255</v>
      </c>
    </row>
    <row r="9" spans="1:27" hidden="1" outlineLevel="1" x14ac:dyDescent="0.25">
      <c r="A9" s="3"/>
      <c r="B9" s="185"/>
      <c r="C9" s="186"/>
      <c r="D9" s="223">
        <v>2.65</v>
      </c>
      <c r="E9" s="224">
        <v>1</v>
      </c>
      <c r="F9" s="225">
        <f>D9*E9</f>
        <v>2.65</v>
      </c>
      <c r="G9" s="226">
        <v>1.29</v>
      </c>
      <c r="H9" s="224">
        <v>40</v>
      </c>
      <c r="I9" s="225">
        <f t="shared" si="0"/>
        <v>51.6</v>
      </c>
      <c r="J9" s="226">
        <v>2.65</v>
      </c>
      <c r="K9" s="224">
        <v>6</v>
      </c>
      <c r="L9" s="225">
        <f t="shared" si="1"/>
        <v>15.899999999999999</v>
      </c>
      <c r="M9" s="226">
        <v>2.97</v>
      </c>
      <c r="N9" s="224">
        <v>34</v>
      </c>
      <c r="O9" s="225">
        <f t="shared" si="2"/>
        <v>100.98</v>
      </c>
      <c r="P9" s="226">
        <v>2.97</v>
      </c>
      <c r="Q9" s="224">
        <v>75</v>
      </c>
      <c r="R9" s="225">
        <f t="shared" si="3"/>
        <v>222.75000000000003</v>
      </c>
      <c r="S9" s="226">
        <v>2.97</v>
      </c>
      <c r="T9" s="224">
        <v>44</v>
      </c>
      <c r="U9" s="225">
        <f t="shared" si="4"/>
        <v>130.68</v>
      </c>
      <c r="V9" s="226">
        <v>2.97</v>
      </c>
      <c r="W9" s="224">
        <v>60</v>
      </c>
      <c r="X9" s="241">
        <f t="shared" si="5"/>
        <v>178.20000000000002</v>
      </c>
      <c r="Y9" s="246"/>
      <c r="Z9" s="183">
        <f t="shared" si="6"/>
        <v>260</v>
      </c>
    </row>
    <row r="10" spans="1:27" hidden="1" outlineLevel="1" x14ac:dyDescent="0.25">
      <c r="A10" s="3"/>
      <c r="B10" s="185"/>
      <c r="C10" s="186"/>
      <c r="D10" s="223">
        <v>1.29</v>
      </c>
      <c r="E10" s="224">
        <v>16</v>
      </c>
      <c r="F10" s="225">
        <f>D10*E10</f>
        <v>20.64</v>
      </c>
      <c r="G10" s="226"/>
      <c r="H10" s="224"/>
      <c r="I10" s="225">
        <f t="shared" si="0"/>
        <v>0</v>
      </c>
      <c r="J10" s="226">
        <v>1.29</v>
      </c>
      <c r="K10" s="224">
        <v>8</v>
      </c>
      <c r="L10" s="225">
        <f t="shared" si="1"/>
        <v>10.32</v>
      </c>
      <c r="M10" s="226"/>
      <c r="N10" s="224"/>
      <c r="O10" s="225">
        <f t="shared" si="2"/>
        <v>0</v>
      </c>
      <c r="P10" s="226">
        <v>2.65</v>
      </c>
      <c r="Q10" s="224">
        <v>4</v>
      </c>
      <c r="R10" s="225">
        <f t="shared" si="3"/>
        <v>10.6</v>
      </c>
      <c r="S10" s="226">
        <v>2.65</v>
      </c>
      <c r="T10" s="224">
        <v>6</v>
      </c>
      <c r="U10" s="225">
        <f t="shared" si="4"/>
        <v>15.899999999999999</v>
      </c>
      <c r="V10" s="226"/>
      <c r="W10" s="224"/>
      <c r="X10" s="241">
        <f t="shared" si="5"/>
        <v>0</v>
      </c>
      <c r="Y10" s="246"/>
      <c r="Z10" s="183">
        <f t="shared" si="6"/>
        <v>34</v>
      </c>
    </row>
    <row r="11" spans="1:27" hidden="1" outlineLevel="1" x14ac:dyDescent="0.25">
      <c r="A11" s="3"/>
      <c r="B11" s="185"/>
      <c r="C11" s="186"/>
      <c r="D11" s="223"/>
      <c r="E11" s="224"/>
      <c r="F11" s="225"/>
      <c r="G11" s="226"/>
      <c r="H11" s="224"/>
      <c r="I11" s="225"/>
      <c r="J11" s="226"/>
      <c r="K11" s="224"/>
      <c r="L11" s="225"/>
      <c r="M11" s="226"/>
      <c r="N11" s="224"/>
      <c r="O11" s="225"/>
      <c r="P11" s="231">
        <v>2</v>
      </c>
      <c r="Q11" s="224">
        <v>2</v>
      </c>
      <c r="R11" s="225">
        <f t="shared" si="3"/>
        <v>4</v>
      </c>
      <c r="S11" s="226"/>
      <c r="T11" s="224"/>
      <c r="U11" s="225"/>
      <c r="V11" s="226"/>
      <c r="W11" s="224"/>
      <c r="X11" s="241"/>
      <c r="Y11" s="246"/>
      <c r="Z11" s="183">
        <f t="shared" si="6"/>
        <v>2</v>
      </c>
    </row>
    <row r="12" spans="1:27" hidden="1" outlineLevel="1" x14ac:dyDescent="0.25">
      <c r="A12" s="3"/>
      <c r="B12" s="185"/>
      <c r="C12" s="186"/>
      <c r="D12" s="223"/>
      <c r="E12" s="224"/>
      <c r="F12" s="225"/>
      <c r="G12" s="226"/>
      <c r="H12" s="224"/>
      <c r="I12" s="225"/>
      <c r="J12" s="226"/>
      <c r="K12" s="224"/>
      <c r="L12" s="225"/>
      <c r="M12" s="226"/>
      <c r="N12" s="224"/>
      <c r="O12" s="225"/>
      <c r="P12" s="226">
        <v>1.61</v>
      </c>
      <c r="Q12" s="224">
        <v>1</v>
      </c>
      <c r="R12" s="225">
        <f t="shared" si="3"/>
        <v>1.61</v>
      </c>
      <c r="S12" s="226"/>
      <c r="T12" s="224"/>
      <c r="U12" s="225"/>
      <c r="V12" s="226"/>
      <c r="W12" s="224"/>
      <c r="X12" s="241"/>
      <c r="Y12" s="246"/>
      <c r="Z12" s="183">
        <f t="shared" si="6"/>
        <v>1</v>
      </c>
    </row>
    <row r="13" spans="1:27" hidden="1" outlineLevel="1" x14ac:dyDescent="0.25">
      <c r="A13" s="3"/>
      <c r="B13" s="185"/>
      <c r="C13" s="186"/>
      <c r="D13" s="223"/>
      <c r="E13" s="224"/>
      <c r="F13" s="225"/>
      <c r="G13" s="226"/>
      <c r="H13" s="224"/>
      <c r="I13" s="225"/>
      <c r="J13" s="226"/>
      <c r="K13" s="224"/>
      <c r="L13" s="225"/>
      <c r="M13" s="226"/>
      <c r="N13" s="224"/>
      <c r="O13" s="225"/>
      <c r="P13" s="226">
        <v>2.58</v>
      </c>
      <c r="Q13" s="224">
        <v>1</v>
      </c>
      <c r="R13" s="225">
        <f t="shared" si="3"/>
        <v>2.58</v>
      </c>
      <c r="S13" s="226"/>
      <c r="T13" s="224"/>
      <c r="U13" s="225"/>
      <c r="V13" s="226"/>
      <c r="W13" s="224"/>
      <c r="X13" s="241"/>
      <c r="Y13" s="246"/>
      <c r="Z13" s="183">
        <f t="shared" si="6"/>
        <v>1</v>
      </c>
    </row>
    <row r="14" spans="1:27" collapsed="1" x14ac:dyDescent="0.25">
      <c r="A14" s="3">
        <v>2</v>
      </c>
      <c r="B14" s="179" t="s">
        <v>334</v>
      </c>
      <c r="C14" s="178" t="s">
        <v>340</v>
      </c>
      <c r="D14" s="181"/>
      <c r="E14" s="202"/>
      <c r="F14" s="214">
        <v>103</v>
      </c>
      <c r="G14" s="208"/>
      <c r="H14" s="219"/>
      <c r="I14" s="214">
        <v>146</v>
      </c>
      <c r="J14" s="208"/>
      <c r="K14" s="219"/>
      <c r="L14" s="214">
        <v>69</v>
      </c>
      <c r="M14" s="208"/>
      <c r="N14" s="219"/>
      <c r="O14" s="214">
        <v>82</v>
      </c>
      <c r="P14" s="208"/>
      <c r="Q14" s="219"/>
      <c r="R14" s="214">
        <v>131</v>
      </c>
      <c r="S14" s="208"/>
      <c r="T14" s="219"/>
      <c r="U14" s="214">
        <v>73</v>
      </c>
      <c r="V14" s="208"/>
      <c r="W14" s="219"/>
      <c r="X14" s="242">
        <v>197</v>
      </c>
      <c r="Y14" s="246">
        <f t="shared" ref="Y14:Y37" si="7">F14+I14+L14+O14+R14+U14+X14</f>
        <v>801</v>
      </c>
    </row>
    <row r="15" spans="1:27" x14ac:dyDescent="0.25">
      <c r="A15" s="3">
        <v>3</v>
      </c>
      <c r="B15" s="179" t="s">
        <v>335</v>
      </c>
      <c r="C15" s="178" t="s">
        <v>340</v>
      </c>
      <c r="D15" s="181"/>
      <c r="E15" s="202"/>
      <c r="F15" s="214">
        <v>32</v>
      </c>
      <c r="G15" s="208"/>
      <c r="H15" s="219"/>
      <c r="I15" s="214">
        <v>66</v>
      </c>
      <c r="J15" s="208"/>
      <c r="K15" s="219"/>
      <c r="L15" s="214">
        <v>77</v>
      </c>
      <c r="M15" s="208"/>
      <c r="N15" s="219"/>
      <c r="O15" s="214">
        <v>39</v>
      </c>
      <c r="P15" s="208"/>
      <c r="Q15" s="219"/>
      <c r="R15" s="214">
        <v>60</v>
      </c>
      <c r="S15" s="208"/>
      <c r="T15" s="219"/>
      <c r="U15" s="214">
        <v>23</v>
      </c>
      <c r="V15" s="208"/>
      <c r="W15" s="219"/>
      <c r="X15" s="242">
        <v>96</v>
      </c>
      <c r="Y15" s="246">
        <f t="shared" si="7"/>
        <v>393</v>
      </c>
    </row>
    <row r="16" spans="1:27" x14ac:dyDescent="0.25">
      <c r="A16" s="3">
        <v>4</v>
      </c>
      <c r="B16" s="179" t="s">
        <v>336</v>
      </c>
      <c r="C16" s="178" t="s">
        <v>340</v>
      </c>
      <c r="D16" s="181"/>
      <c r="E16" s="202"/>
      <c r="F16" s="214">
        <v>117</v>
      </c>
      <c r="G16" s="208"/>
      <c r="H16" s="219"/>
      <c r="I16" s="214">
        <f>47+212+20</f>
        <v>279</v>
      </c>
      <c r="J16" s="208"/>
      <c r="K16" s="219"/>
      <c r="L16" s="214">
        <v>191</v>
      </c>
      <c r="M16" s="208"/>
      <c r="N16" s="219"/>
      <c r="O16" s="214">
        <v>167</v>
      </c>
      <c r="P16" s="208"/>
      <c r="Q16" s="219"/>
      <c r="R16" s="214">
        <v>368</v>
      </c>
      <c r="S16" s="208"/>
      <c r="T16" s="219"/>
      <c r="U16" s="214">
        <v>205</v>
      </c>
      <c r="V16" s="208"/>
      <c r="W16" s="219"/>
      <c r="X16" s="242">
        <v>222</v>
      </c>
      <c r="Y16" s="246">
        <f t="shared" si="7"/>
        <v>1549</v>
      </c>
    </row>
    <row r="17" spans="1:27" x14ac:dyDescent="0.25">
      <c r="A17" s="3">
        <v>5</v>
      </c>
      <c r="B17" s="179" t="s">
        <v>337</v>
      </c>
      <c r="C17" s="178" t="s">
        <v>340</v>
      </c>
      <c r="D17" s="181"/>
      <c r="E17" s="202"/>
      <c r="F17" s="214">
        <v>63</v>
      </c>
      <c r="G17" s="208"/>
      <c r="H17" s="219"/>
      <c r="I17" s="214">
        <v>147</v>
      </c>
      <c r="J17" s="208"/>
      <c r="K17" s="219"/>
      <c r="L17" s="214">
        <v>16</v>
      </c>
      <c r="M17" s="208"/>
      <c r="N17" s="219"/>
      <c r="O17" s="214">
        <v>81</v>
      </c>
      <c r="P17" s="208"/>
      <c r="Q17" s="219"/>
      <c r="R17" s="214">
        <v>166</v>
      </c>
      <c r="S17" s="208"/>
      <c r="T17" s="219"/>
      <c r="U17" s="214">
        <v>84</v>
      </c>
      <c r="V17" s="208"/>
      <c r="W17" s="219"/>
      <c r="X17" s="242">
        <v>114</v>
      </c>
      <c r="Y17" s="246">
        <f t="shared" si="7"/>
        <v>671</v>
      </c>
    </row>
    <row r="18" spans="1:27" x14ac:dyDescent="0.25">
      <c r="A18" s="3">
        <v>6</v>
      </c>
      <c r="B18" s="180" t="s">
        <v>341</v>
      </c>
      <c r="C18" s="178" t="s">
        <v>340</v>
      </c>
      <c r="D18" s="181"/>
      <c r="E18" s="202"/>
      <c r="F18" s="214">
        <f>F14+F16</f>
        <v>220</v>
      </c>
      <c r="G18" s="208"/>
      <c r="H18" s="219"/>
      <c r="I18" s="214">
        <f>I14+I16</f>
        <v>425</v>
      </c>
      <c r="J18" s="208"/>
      <c r="K18" s="219"/>
      <c r="L18" s="214">
        <f>L14+L16</f>
        <v>260</v>
      </c>
      <c r="M18" s="208"/>
      <c r="N18" s="219"/>
      <c r="O18" s="214">
        <f>O14+O16</f>
        <v>249</v>
      </c>
      <c r="P18" s="208"/>
      <c r="Q18" s="219"/>
      <c r="R18" s="214">
        <f>R14+R16</f>
        <v>499</v>
      </c>
      <c r="S18" s="208"/>
      <c r="T18" s="219"/>
      <c r="U18" s="214">
        <f>U14+U16</f>
        <v>278</v>
      </c>
      <c r="V18" s="208"/>
      <c r="W18" s="219"/>
      <c r="X18" s="242">
        <f>X14+X16</f>
        <v>419</v>
      </c>
      <c r="Y18" s="246">
        <f t="shared" si="7"/>
        <v>2350</v>
      </c>
    </row>
    <row r="19" spans="1:27" x14ac:dyDescent="0.25">
      <c r="A19" s="3">
        <v>7</v>
      </c>
      <c r="B19" s="180" t="s">
        <v>342</v>
      </c>
      <c r="C19" s="178" t="s">
        <v>340</v>
      </c>
      <c r="D19" s="180"/>
      <c r="E19" s="203"/>
      <c r="F19" s="214">
        <f>F15+F17</f>
        <v>95</v>
      </c>
      <c r="G19" s="208"/>
      <c r="H19" s="219"/>
      <c r="I19" s="214">
        <f>I15+I17</f>
        <v>213</v>
      </c>
      <c r="J19" s="208"/>
      <c r="K19" s="219"/>
      <c r="L19" s="214">
        <f>L15+L17</f>
        <v>93</v>
      </c>
      <c r="M19" s="208"/>
      <c r="N19" s="219"/>
      <c r="O19" s="214">
        <f>O15+O17</f>
        <v>120</v>
      </c>
      <c r="P19" s="208"/>
      <c r="Q19" s="219"/>
      <c r="R19" s="214">
        <f>R15+R17</f>
        <v>226</v>
      </c>
      <c r="S19" s="208"/>
      <c r="T19" s="219"/>
      <c r="U19" s="214">
        <f>U15+U17</f>
        <v>107</v>
      </c>
      <c r="V19" s="208"/>
      <c r="W19" s="219"/>
      <c r="X19" s="242">
        <f>X15+X17</f>
        <v>210</v>
      </c>
      <c r="Y19" s="246">
        <f t="shared" si="7"/>
        <v>1064</v>
      </c>
    </row>
    <row r="20" spans="1:27" x14ac:dyDescent="0.25">
      <c r="A20" s="3">
        <v>8</v>
      </c>
      <c r="B20" s="180" t="s">
        <v>343</v>
      </c>
      <c r="C20" s="181" t="s">
        <v>340</v>
      </c>
      <c r="D20" s="180"/>
      <c r="E20" s="203"/>
      <c r="F20" s="214">
        <f>F21+F22</f>
        <v>600</v>
      </c>
      <c r="G20" s="208"/>
      <c r="H20" s="219"/>
      <c r="I20" s="214">
        <f>I21+I22</f>
        <v>1287</v>
      </c>
      <c r="J20" s="208"/>
      <c r="K20" s="219"/>
      <c r="L20" s="214">
        <f>L21+L22</f>
        <v>671</v>
      </c>
      <c r="M20" s="208"/>
      <c r="N20" s="219"/>
      <c r="O20" s="214">
        <f>O21+O22</f>
        <v>715</v>
      </c>
      <c r="P20" s="208"/>
      <c r="Q20" s="219"/>
      <c r="R20" s="214">
        <f>R21+R22</f>
        <v>1424</v>
      </c>
      <c r="S20" s="208"/>
      <c r="T20" s="219"/>
      <c r="U20" s="214">
        <f>U21+U22</f>
        <v>673</v>
      </c>
      <c r="V20" s="208"/>
      <c r="W20" s="219"/>
      <c r="X20" s="242">
        <f>X21+X22</f>
        <v>1270</v>
      </c>
      <c r="Y20" s="246">
        <f t="shared" si="7"/>
        <v>6640</v>
      </c>
      <c r="Z20" s="358">
        <f>F20+I20+L20+O20</f>
        <v>3273</v>
      </c>
      <c r="AA20" s="358">
        <f>R20+U20+X20</f>
        <v>3367</v>
      </c>
    </row>
    <row r="21" spans="1:27" hidden="1" outlineLevel="1" x14ac:dyDescent="0.25">
      <c r="A21" s="3"/>
      <c r="B21" s="227" t="s">
        <v>344</v>
      </c>
      <c r="C21" s="228"/>
      <c r="D21" s="228"/>
      <c r="E21" s="229"/>
      <c r="F21" s="230">
        <v>303</v>
      </c>
      <c r="G21" s="231"/>
      <c r="H21" s="232"/>
      <c r="I21" s="230">
        <v>604</v>
      </c>
      <c r="J21" s="231"/>
      <c r="K21" s="232"/>
      <c r="L21" s="230">
        <v>362</v>
      </c>
      <c r="M21" s="231"/>
      <c r="N21" s="232"/>
      <c r="O21" s="230">
        <v>336</v>
      </c>
      <c r="P21" s="231"/>
      <c r="Q21" s="232"/>
      <c r="R21" s="230">
        <v>618</v>
      </c>
      <c r="S21" s="231"/>
      <c r="T21" s="232"/>
      <c r="U21" s="230">
        <v>293</v>
      </c>
      <c r="V21" s="231"/>
      <c r="W21" s="232"/>
      <c r="X21" s="243">
        <v>699</v>
      </c>
      <c r="Y21" s="246"/>
    </row>
    <row r="22" spans="1:27" hidden="1" outlineLevel="1" x14ac:dyDescent="0.25">
      <c r="A22" s="3"/>
      <c r="B22" s="227" t="s">
        <v>345</v>
      </c>
      <c r="C22" s="228"/>
      <c r="D22" s="228"/>
      <c r="E22" s="229"/>
      <c r="F22" s="230">
        <v>297</v>
      </c>
      <c r="G22" s="231"/>
      <c r="H22" s="232"/>
      <c r="I22" s="230">
        <v>683</v>
      </c>
      <c r="J22" s="231"/>
      <c r="K22" s="232"/>
      <c r="L22" s="230">
        <v>309</v>
      </c>
      <c r="M22" s="231"/>
      <c r="N22" s="232"/>
      <c r="O22" s="230">
        <v>379</v>
      </c>
      <c r="P22" s="231"/>
      <c r="Q22" s="232"/>
      <c r="R22" s="230">
        <v>806</v>
      </c>
      <c r="S22" s="231"/>
      <c r="T22" s="232"/>
      <c r="U22" s="230">
        <v>380</v>
      </c>
      <c r="V22" s="231"/>
      <c r="W22" s="232"/>
      <c r="X22" s="243">
        <v>571</v>
      </c>
      <c r="Y22" s="246"/>
    </row>
    <row r="23" spans="1:27" collapsed="1" x14ac:dyDescent="0.25">
      <c r="A23" s="3">
        <v>9</v>
      </c>
      <c r="B23" s="184" t="s">
        <v>346</v>
      </c>
      <c r="C23" s="181" t="s">
        <v>340</v>
      </c>
      <c r="D23" s="184"/>
      <c r="E23" s="204"/>
      <c r="F23" s="215">
        <f>F21+2*F22</f>
        <v>897</v>
      </c>
      <c r="G23" s="209"/>
      <c r="H23" s="220"/>
      <c r="I23" s="215">
        <f>I21+2*I22</f>
        <v>1970</v>
      </c>
      <c r="J23" s="209"/>
      <c r="K23" s="220"/>
      <c r="L23" s="215">
        <f>L21+2*L22</f>
        <v>980</v>
      </c>
      <c r="M23" s="209"/>
      <c r="N23" s="220"/>
      <c r="O23" s="215">
        <f>O21+2*O22</f>
        <v>1094</v>
      </c>
      <c r="P23" s="209"/>
      <c r="Q23" s="220"/>
      <c r="R23" s="215">
        <f>R21+2*R22</f>
        <v>2230</v>
      </c>
      <c r="S23" s="209"/>
      <c r="T23" s="220"/>
      <c r="U23" s="215">
        <f>U21+2*U22</f>
        <v>1053</v>
      </c>
      <c r="V23" s="209"/>
      <c r="W23" s="220"/>
      <c r="X23" s="244">
        <f>X21+2*X22</f>
        <v>1841</v>
      </c>
      <c r="Y23" s="246">
        <f t="shared" si="7"/>
        <v>10065</v>
      </c>
      <c r="Z23" s="358">
        <f>F23+I23+L23+O23</f>
        <v>4941</v>
      </c>
      <c r="AA23" s="358">
        <f>R23+U23+X23</f>
        <v>5124</v>
      </c>
    </row>
    <row r="24" spans="1:27" x14ac:dyDescent="0.25">
      <c r="A24" s="3">
        <v>10</v>
      </c>
      <c r="B24" s="180" t="s">
        <v>349</v>
      </c>
      <c r="C24" s="181" t="s">
        <v>350</v>
      </c>
      <c r="D24" s="180"/>
      <c r="E24" s="203"/>
      <c r="F24" s="214">
        <f>F25+F26</f>
        <v>3.0400000000000005</v>
      </c>
      <c r="G24" s="208"/>
      <c r="H24" s="219"/>
      <c r="I24" s="214">
        <f>I25+I26</f>
        <v>7.6</v>
      </c>
      <c r="J24" s="208"/>
      <c r="K24" s="219"/>
      <c r="L24" s="214">
        <f>L25+L26</f>
        <v>1.5200000000000002</v>
      </c>
      <c r="M24" s="208"/>
      <c r="N24" s="219"/>
      <c r="O24" s="214">
        <f>O25+O26</f>
        <v>4.37</v>
      </c>
      <c r="P24" s="208"/>
      <c r="Q24" s="219"/>
      <c r="R24" s="214">
        <f>R25+R26</f>
        <v>6.7600000000000007</v>
      </c>
      <c r="S24" s="208"/>
      <c r="T24" s="219"/>
      <c r="U24" s="214">
        <f>U25+U26</f>
        <v>1.5200000000000002</v>
      </c>
      <c r="V24" s="208"/>
      <c r="W24" s="219"/>
      <c r="X24" s="242">
        <f>X25+X26</f>
        <v>7.6</v>
      </c>
      <c r="Y24" s="246">
        <f t="shared" si="7"/>
        <v>32.410000000000004</v>
      </c>
    </row>
    <row r="25" spans="1:27" hidden="1" outlineLevel="1" x14ac:dyDescent="0.25">
      <c r="A25" s="187"/>
      <c r="B25" s="227" t="s">
        <v>351</v>
      </c>
      <c r="C25" s="228"/>
      <c r="D25" s="233">
        <v>0.05</v>
      </c>
      <c r="E25" s="224">
        <f>4*3*4</f>
        <v>48</v>
      </c>
      <c r="F25" s="230">
        <f>D25*E25</f>
        <v>2.4000000000000004</v>
      </c>
      <c r="G25" s="231">
        <v>0.05</v>
      </c>
      <c r="H25" s="232">
        <f>10*3*4</f>
        <v>120</v>
      </c>
      <c r="I25" s="230">
        <f>G25*H25</f>
        <v>6</v>
      </c>
      <c r="J25" s="231">
        <v>0.05</v>
      </c>
      <c r="K25" s="232">
        <f>2*3*4</f>
        <v>24</v>
      </c>
      <c r="L25" s="230">
        <f>J25*K25</f>
        <v>1.2000000000000002</v>
      </c>
      <c r="M25" s="231">
        <v>0.05</v>
      </c>
      <c r="N25" s="232">
        <f>5*3*4+1*3*3</f>
        <v>69</v>
      </c>
      <c r="O25" s="230">
        <f>M25*N25</f>
        <v>3.45</v>
      </c>
      <c r="P25" s="231">
        <v>0.05</v>
      </c>
      <c r="Q25" s="232">
        <f>8*3*4+2*2*3</f>
        <v>108</v>
      </c>
      <c r="R25" s="230">
        <f>P25*Q25</f>
        <v>5.4</v>
      </c>
      <c r="S25" s="231">
        <v>0.05</v>
      </c>
      <c r="T25" s="232">
        <f>2*3*4</f>
        <v>24</v>
      </c>
      <c r="U25" s="230">
        <f>S25*T25</f>
        <v>1.2000000000000002</v>
      </c>
      <c r="V25" s="231">
        <v>0.05</v>
      </c>
      <c r="W25" s="232">
        <f>10*3*4</f>
        <v>120</v>
      </c>
      <c r="X25" s="243">
        <f>V25*W25</f>
        <v>6</v>
      </c>
      <c r="Y25" s="246"/>
    </row>
    <row r="26" spans="1:27" hidden="1" outlineLevel="1" x14ac:dyDescent="0.25">
      <c r="A26" s="187"/>
      <c r="B26" s="227" t="s">
        <v>352</v>
      </c>
      <c r="C26" s="228"/>
      <c r="D26" s="223">
        <v>0.02</v>
      </c>
      <c r="E26" s="224">
        <v>32</v>
      </c>
      <c r="F26" s="230">
        <f>D26*E26</f>
        <v>0.64</v>
      </c>
      <c r="G26" s="226">
        <v>0.02</v>
      </c>
      <c r="H26" s="232">
        <f>10*2*4</f>
        <v>80</v>
      </c>
      <c r="I26" s="230">
        <f>G26*H26</f>
        <v>1.6</v>
      </c>
      <c r="J26" s="226">
        <v>0.02</v>
      </c>
      <c r="K26" s="232">
        <f>2*2*4</f>
        <v>16</v>
      </c>
      <c r="L26" s="230">
        <f>J26*K26</f>
        <v>0.32</v>
      </c>
      <c r="M26" s="226">
        <v>0.02</v>
      </c>
      <c r="N26" s="232">
        <f>5*2*4+1*2*3</f>
        <v>46</v>
      </c>
      <c r="O26" s="230">
        <f>M26*N26</f>
        <v>0.92</v>
      </c>
      <c r="P26" s="226">
        <v>0.02</v>
      </c>
      <c r="Q26" s="232">
        <f>8*2*4+1*3+1*1</f>
        <v>68</v>
      </c>
      <c r="R26" s="230">
        <f>P26*Q26</f>
        <v>1.36</v>
      </c>
      <c r="S26" s="226">
        <v>0.02</v>
      </c>
      <c r="T26" s="232">
        <f>2*2*4</f>
        <v>16</v>
      </c>
      <c r="U26" s="230">
        <f>S26*T26</f>
        <v>0.32</v>
      </c>
      <c r="V26" s="226">
        <v>0.02</v>
      </c>
      <c r="W26" s="232">
        <f>10*2*4</f>
        <v>80</v>
      </c>
      <c r="X26" s="243">
        <f>V26*W26</f>
        <v>1.6</v>
      </c>
      <c r="Y26" s="246"/>
    </row>
    <row r="27" spans="1:27" collapsed="1" x14ac:dyDescent="0.25">
      <c r="A27" s="3">
        <v>11</v>
      </c>
      <c r="B27" s="188" t="s">
        <v>355</v>
      </c>
      <c r="C27" s="178" t="s">
        <v>340</v>
      </c>
      <c r="D27" s="180"/>
      <c r="E27" s="203"/>
      <c r="F27" s="214">
        <f>ROUNDUP(F18*0.1,0)</f>
        <v>22</v>
      </c>
      <c r="G27" s="208"/>
      <c r="H27" s="219"/>
      <c r="I27" s="214">
        <f>ROUNDUP(I18*0.1,0)</f>
        <v>43</v>
      </c>
      <c r="J27" s="208"/>
      <c r="K27" s="219"/>
      <c r="L27" s="214">
        <f>ROUNDUP(L18*0.1,0)</f>
        <v>26</v>
      </c>
      <c r="M27" s="208"/>
      <c r="N27" s="219"/>
      <c r="O27" s="214">
        <f>ROUNDUP(O18*0.1,0)</f>
        <v>25</v>
      </c>
      <c r="P27" s="208"/>
      <c r="Q27" s="219"/>
      <c r="R27" s="214">
        <f>ROUNDUP(R18*0.1,0)</f>
        <v>50</v>
      </c>
      <c r="S27" s="208"/>
      <c r="T27" s="219"/>
      <c r="U27" s="214">
        <f>ROUNDUP(U18*0.1,0)</f>
        <v>28</v>
      </c>
      <c r="V27" s="208"/>
      <c r="W27" s="219"/>
      <c r="X27" s="242">
        <f>ROUNDUP(X18*0.1,0)</f>
        <v>42</v>
      </c>
      <c r="Y27" s="246">
        <f t="shared" si="7"/>
        <v>236</v>
      </c>
    </row>
    <row r="28" spans="1:27" x14ac:dyDescent="0.25">
      <c r="A28" s="3">
        <v>12</v>
      </c>
      <c r="B28" s="188" t="s">
        <v>356</v>
      </c>
      <c r="C28" s="178" t="s">
        <v>340</v>
      </c>
      <c r="D28" s="180"/>
      <c r="E28" s="203"/>
      <c r="F28" s="214">
        <f>ROUNDUP(F19*0.1,0)</f>
        <v>10</v>
      </c>
      <c r="G28" s="208"/>
      <c r="H28" s="219"/>
      <c r="I28" s="214">
        <f>ROUNDUP(I19*0.1,0)</f>
        <v>22</v>
      </c>
      <c r="J28" s="208"/>
      <c r="K28" s="219"/>
      <c r="L28" s="214">
        <f>ROUNDUP(L19*0.1,0)</f>
        <v>10</v>
      </c>
      <c r="M28" s="208"/>
      <c r="N28" s="219"/>
      <c r="O28" s="214">
        <f>ROUNDUP(O19*0.1,0)</f>
        <v>12</v>
      </c>
      <c r="P28" s="208"/>
      <c r="Q28" s="219"/>
      <c r="R28" s="214">
        <f>ROUNDUP(R19*0.1,0)</f>
        <v>23</v>
      </c>
      <c r="S28" s="208"/>
      <c r="T28" s="219"/>
      <c r="U28" s="214">
        <f>ROUNDUP(U19*0.1,0)</f>
        <v>11</v>
      </c>
      <c r="V28" s="208"/>
      <c r="W28" s="219"/>
      <c r="X28" s="242">
        <f>ROUNDUP(X19*0.1,0)</f>
        <v>21</v>
      </c>
      <c r="Y28" s="246">
        <f t="shared" si="7"/>
        <v>109</v>
      </c>
    </row>
    <row r="29" spans="1:27" x14ac:dyDescent="0.25">
      <c r="A29" s="3">
        <v>13</v>
      </c>
      <c r="B29" s="180" t="s">
        <v>357</v>
      </c>
      <c r="C29" s="178" t="s">
        <v>340</v>
      </c>
      <c r="D29" s="180"/>
      <c r="E29" s="203"/>
      <c r="F29" s="251">
        <v>433</v>
      </c>
      <c r="G29" s="249"/>
      <c r="H29" s="250"/>
      <c r="I29" s="251">
        <v>984</v>
      </c>
      <c r="J29" s="249"/>
      <c r="K29" s="250"/>
      <c r="L29" s="251">
        <v>409</v>
      </c>
      <c r="M29" s="249"/>
      <c r="N29" s="250"/>
      <c r="O29" s="251">
        <v>554</v>
      </c>
      <c r="P29" s="208"/>
      <c r="Q29" s="219"/>
      <c r="R29" s="214">
        <v>964</v>
      </c>
      <c r="S29" s="208"/>
      <c r="T29" s="219"/>
      <c r="U29" s="214">
        <v>413</v>
      </c>
      <c r="V29" s="208"/>
      <c r="W29" s="219"/>
      <c r="X29" s="242">
        <v>963</v>
      </c>
      <c r="Y29" s="246">
        <f t="shared" si="7"/>
        <v>4720</v>
      </c>
      <c r="Z29" s="182" t="s">
        <v>561</v>
      </c>
    </row>
    <row r="30" spans="1:27" x14ac:dyDescent="0.25">
      <c r="A30" s="3">
        <v>14</v>
      </c>
      <c r="B30" s="180" t="s">
        <v>358</v>
      </c>
      <c r="C30" s="178" t="s">
        <v>340</v>
      </c>
      <c r="D30" s="180"/>
      <c r="E30" s="203"/>
      <c r="F30" s="251">
        <v>433</v>
      </c>
      <c r="G30" s="249"/>
      <c r="H30" s="250"/>
      <c r="I30" s="251">
        <v>984</v>
      </c>
      <c r="J30" s="249"/>
      <c r="K30" s="250"/>
      <c r="L30" s="251">
        <v>409</v>
      </c>
      <c r="M30" s="249"/>
      <c r="N30" s="250"/>
      <c r="O30" s="251">
        <v>554</v>
      </c>
      <c r="P30" s="208"/>
      <c r="Q30" s="219"/>
      <c r="R30" s="214">
        <v>964</v>
      </c>
      <c r="S30" s="208"/>
      <c r="T30" s="219"/>
      <c r="U30" s="214">
        <v>413</v>
      </c>
      <c r="V30" s="208"/>
      <c r="W30" s="219"/>
      <c r="X30" s="242">
        <v>963</v>
      </c>
      <c r="Y30" s="246">
        <f t="shared" si="7"/>
        <v>4720</v>
      </c>
      <c r="Z30" s="182" t="s">
        <v>561</v>
      </c>
    </row>
    <row r="31" spans="1:27" x14ac:dyDescent="0.25">
      <c r="A31" s="3"/>
      <c r="B31" s="189" t="s">
        <v>363</v>
      </c>
      <c r="C31" s="180"/>
      <c r="D31" s="180"/>
      <c r="E31" s="203"/>
      <c r="F31" s="216"/>
      <c r="G31" s="210"/>
      <c r="H31" s="202"/>
      <c r="I31" s="222"/>
      <c r="J31" s="210"/>
      <c r="K31" s="202"/>
      <c r="L31" s="222"/>
      <c r="M31" s="210"/>
      <c r="N31" s="202"/>
      <c r="O31" s="222"/>
      <c r="P31" s="210"/>
      <c r="Q31" s="202"/>
      <c r="R31" s="222"/>
      <c r="S31" s="210"/>
      <c r="T31" s="202"/>
      <c r="U31" s="222"/>
      <c r="V31" s="210"/>
      <c r="W31" s="202"/>
      <c r="X31" s="239"/>
      <c r="Y31" s="246">
        <f t="shared" si="7"/>
        <v>0</v>
      </c>
    </row>
    <row r="32" spans="1:27" x14ac:dyDescent="0.25">
      <c r="A32" s="3">
        <v>15</v>
      </c>
      <c r="B32" s="188" t="s">
        <v>359</v>
      </c>
      <c r="C32" s="178" t="s">
        <v>340</v>
      </c>
      <c r="D32" s="180"/>
      <c r="E32" s="203"/>
      <c r="F32" s="251">
        <f>2*(E25+E26)+SUM('2.1 Короб ГП-1'!L10:L11)</f>
        <v>288</v>
      </c>
      <c r="G32" s="459"/>
      <c r="H32" s="460"/>
      <c r="I32" s="251">
        <f>2*(H25+H26)+SUM('2.1 Короб ГП-1'!L7:L9)</f>
        <v>716</v>
      </c>
      <c r="J32" s="459"/>
      <c r="K32" s="460"/>
      <c r="L32" s="251">
        <f>2*(K25+K26)+'2.1 Короб ГП-1'!L16</f>
        <v>148</v>
      </c>
      <c r="M32" s="459"/>
      <c r="N32" s="460"/>
      <c r="O32" s="251">
        <f>2*(N25+N26)+SUM('2.1 Короб ГП-1'!J12:L15)</f>
        <v>608.14</v>
      </c>
      <c r="P32" s="208"/>
      <c r="Q32" s="219"/>
      <c r="R32" s="214">
        <f>2*(Q25+Q26)+SUM('2.1 Короб ГП-1'!L28:L32,'2.1 Короб ГП-1'!L42:L45)</f>
        <v>648</v>
      </c>
      <c r="S32" s="208"/>
      <c r="T32" s="219"/>
      <c r="U32" s="214">
        <f>2*(T25+T26)+SUM('2.1 Короб ГП-1'!L27,'2.1 Короб ГП-1'!L41)</f>
        <v>148</v>
      </c>
      <c r="V32" s="208"/>
      <c r="W32" s="219"/>
      <c r="X32" s="242">
        <f>2*(W25+W26)+SUM('2.1 Короб ГП-1'!L25:L26,'2.1 Короб ГП-1'!L39:L40)</f>
        <v>720</v>
      </c>
      <c r="Y32" s="246">
        <f t="shared" si="7"/>
        <v>3276.14</v>
      </c>
    </row>
    <row r="33" spans="1:26" x14ac:dyDescent="0.25">
      <c r="A33" s="3">
        <v>16</v>
      </c>
      <c r="B33" s="188" t="s">
        <v>360</v>
      </c>
      <c r="C33" s="178" t="s">
        <v>340</v>
      </c>
      <c r="D33" s="180"/>
      <c r="E33" s="203"/>
      <c r="F33" s="214">
        <f>F18*2+F27*2+F19*4+F28*4</f>
        <v>904</v>
      </c>
      <c r="G33" s="208"/>
      <c r="H33" s="219"/>
      <c r="I33" s="214">
        <f>I18*2+I27*2+I19*4+I28*4</f>
        <v>1876</v>
      </c>
      <c r="J33" s="208"/>
      <c r="K33" s="219"/>
      <c r="L33" s="214">
        <f>L18*2+L27*2+L19*4+L28*4</f>
        <v>984</v>
      </c>
      <c r="M33" s="208"/>
      <c r="N33" s="219"/>
      <c r="O33" s="214">
        <f>O18*2+O27*2+O19*4+O28*4</f>
        <v>1076</v>
      </c>
      <c r="P33" s="208"/>
      <c r="Q33" s="219"/>
      <c r="R33" s="214">
        <f>R18*2+R27*2+R19*4+R28*4</f>
        <v>2094</v>
      </c>
      <c r="S33" s="208"/>
      <c r="T33" s="219"/>
      <c r="U33" s="214">
        <f>U18*2+U27*2+U19*4+U28*4</f>
        <v>1084</v>
      </c>
      <c r="V33" s="208"/>
      <c r="W33" s="219"/>
      <c r="X33" s="242">
        <f>X18*2+X27*2+X19*4+X28*4</f>
        <v>1846</v>
      </c>
      <c r="Y33" s="246">
        <f t="shared" si="7"/>
        <v>9864</v>
      </c>
    </row>
    <row r="34" spans="1:26" x14ac:dyDescent="0.25">
      <c r="A34" s="3">
        <v>17</v>
      </c>
      <c r="B34" s="188" t="s">
        <v>361</v>
      </c>
      <c r="C34" s="178" t="s">
        <v>340</v>
      </c>
      <c r="D34" s="180"/>
      <c r="E34" s="203"/>
      <c r="F34" s="214">
        <f>2*F23+2*F29+2*F30+F29</f>
        <v>3959</v>
      </c>
      <c r="G34" s="208"/>
      <c r="H34" s="219"/>
      <c r="I34" s="214">
        <f>2*I23+2*I29+2*I30+I29</f>
        <v>8860</v>
      </c>
      <c r="J34" s="208"/>
      <c r="K34" s="219"/>
      <c r="L34" s="214">
        <f>2*L23+2*L29+2*L30+L29</f>
        <v>4005</v>
      </c>
      <c r="M34" s="208"/>
      <c r="N34" s="219"/>
      <c r="O34" s="214">
        <f>2*O23+2*O29+2*O30+O29</f>
        <v>4958</v>
      </c>
      <c r="P34" s="208"/>
      <c r="Q34" s="219"/>
      <c r="R34" s="214">
        <f>2*R23+2*R29+2*R30+R29</f>
        <v>9280</v>
      </c>
      <c r="S34" s="208"/>
      <c r="T34" s="219"/>
      <c r="U34" s="214">
        <f>2*U23+2*U29+2*U30+U29</f>
        <v>4171</v>
      </c>
      <c r="V34" s="208"/>
      <c r="W34" s="219"/>
      <c r="X34" s="242">
        <f>2*X23+2*X29+2*X30+X29</f>
        <v>8497</v>
      </c>
      <c r="Y34" s="246">
        <f t="shared" si="7"/>
        <v>43730</v>
      </c>
    </row>
    <row r="35" spans="1:26" ht="26.25" x14ac:dyDescent="0.25">
      <c r="A35" s="3">
        <v>18</v>
      </c>
      <c r="B35" s="461" t="s">
        <v>364</v>
      </c>
      <c r="C35" s="178" t="s">
        <v>340</v>
      </c>
      <c r="D35" s="180"/>
      <c r="E35" s="203"/>
      <c r="F35" s="214">
        <f>E25+F36</f>
        <v>176</v>
      </c>
      <c r="G35" s="208"/>
      <c r="H35" s="219"/>
      <c r="I35" s="214">
        <f>H25+I36</f>
        <v>436</v>
      </c>
      <c r="J35" s="208"/>
      <c r="K35" s="219"/>
      <c r="L35" s="214">
        <f>K25+L36</f>
        <v>92</v>
      </c>
      <c r="M35" s="208"/>
      <c r="N35" s="219"/>
      <c r="O35" s="214">
        <f>N25+O36</f>
        <v>253</v>
      </c>
      <c r="P35" s="208"/>
      <c r="Q35" s="219"/>
      <c r="R35" s="214">
        <f>Q25+R36</f>
        <v>404</v>
      </c>
      <c r="S35" s="208"/>
      <c r="T35" s="219"/>
      <c r="U35" s="214">
        <f>T25+U36</f>
        <v>92</v>
      </c>
      <c r="V35" s="208"/>
      <c r="W35" s="219"/>
      <c r="X35" s="242">
        <f>W25+X36</f>
        <v>440</v>
      </c>
      <c r="Y35" s="246">
        <f t="shared" si="7"/>
        <v>1893</v>
      </c>
    </row>
    <row r="36" spans="1:26" x14ac:dyDescent="0.25">
      <c r="A36" s="3">
        <v>20</v>
      </c>
      <c r="B36" s="188" t="s">
        <v>365</v>
      </c>
      <c r="C36" s="178" t="s">
        <v>340</v>
      </c>
      <c r="D36" s="180"/>
      <c r="E36" s="203"/>
      <c r="F36" s="214">
        <f>'2.1 Короб ГП-1'!K10+'2.1 Короб ГП-1'!K11</f>
        <v>128</v>
      </c>
      <c r="G36" s="208"/>
      <c r="H36" s="219"/>
      <c r="I36" s="214">
        <f>SUM('2.1 Короб ГП-1'!K7:K9)</f>
        <v>316</v>
      </c>
      <c r="J36" s="208"/>
      <c r="K36" s="219"/>
      <c r="L36" s="214">
        <f>'2.1 Короб ГП-1'!K16</f>
        <v>68</v>
      </c>
      <c r="M36" s="208"/>
      <c r="N36" s="219"/>
      <c r="O36" s="214">
        <f>SUM('2.1 Короб ГП-1'!K12:K15)</f>
        <v>184</v>
      </c>
      <c r="P36" s="208"/>
      <c r="Q36" s="219"/>
      <c r="R36" s="214">
        <f>SUM('2.1 Короб ГП-1'!K28:K32,'2.1 Короб ГП-1'!K42:K45)</f>
        <v>296</v>
      </c>
      <c r="S36" s="208"/>
      <c r="T36" s="219"/>
      <c r="U36" s="214">
        <f>SUM('2.1 Короб ГП-1'!K27,'2.1 Короб ГП-1'!K41)</f>
        <v>68</v>
      </c>
      <c r="V36" s="208"/>
      <c r="W36" s="219"/>
      <c r="X36" s="242">
        <f>SUM('2.1 Короб ГП-1'!K25:K26,'2.1 Короб ГП-1'!K39:K40)</f>
        <v>320</v>
      </c>
      <c r="Y36" s="246">
        <f t="shared" si="7"/>
        <v>1380</v>
      </c>
    </row>
    <row r="37" spans="1:26" ht="26.25" x14ac:dyDescent="0.25">
      <c r="A37" s="3">
        <v>21</v>
      </c>
      <c r="B37" s="188" t="s">
        <v>366</v>
      </c>
      <c r="C37" s="178" t="s">
        <v>340</v>
      </c>
      <c r="D37" s="180"/>
      <c r="E37" s="203"/>
      <c r="F37" s="214">
        <f>F18+F19*2</f>
        <v>410</v>
      </c>
      <c r="G37" s="208"/>
      <c r="H37" s="219"/>
      <c r="I37" s="214">
        <f>I18+I19*2</f>
        <v>851</v>
      </c>
      <c r="J37" s="208"/>
      <c r="K37" s="219"/>
      <c r="L37" s="214">
        <f>L18+L19*2</f>
        <v>446</v>
      </c>
      <c r="M37" s="208"/>
      <c r="N37" s="219"/>
      <c r="O37" s="214">
        <f>O18+O19*2</f>
        <v>489</v>
      </c>
      <c r="P37" s="208"/>
      <c r="Q37" s="219"/>
      <c r="R37" s="214">
        <f>R18+R19*2</f>
        <v>951</v>
      </c>
      <c r="S37" s="208"/>
      <c r="T37" s="219"/>
      <c r="U37" s="214">
        <f>U18+U19*2</f>
        <v>492</v>
      </c>
      <c r="V37" s="208"/>
      <c r="W37" s="219"/>
      <c r="X37" s="242">
        <f>X18+X19*2</f>
        <v>839</v>
      </c>
      <c r="Y37" s="246">
        <f t="shared" si="7"/>
        <v>4478</v>
      </c>
    </row>
    <row r="38" spans="1:26" ht="15.75" thickBot="1" x14ac:dyDescent="0.3">
      <c r="A38" s="3">
        <v>22</v>
      </c>
      <c r="B38" s="190" t="s">
        <v>367</v>
      </c>
      <c r="C38" s="191" t="s">
        <v>340</v>
      </c>
      <c r="D38" s="192"/>
      <c r="E38" s="205"/>
      <c r="F38" s="217"/>
      <c r="G38" s="211"/>
      <c r="H38" s="221"/>
      <c r="I38" s="234"/>
      <c r="J38" s="211"/>
      <c r="K38" s="221"/>
      <c r="L38" s="234"/>
      <c r="M38" s="211"/>
      <c r="N38" s="221"/>
      <c r="O38" s="234"/>
      <c r="P38" s="211"/>
      <c r="Q38" s="221"/>
      <c r="R38" s="234"/>
      <c r="S38" s="211"/>
      <c r="T38" s="221"/>
      <c r="U38" s="234"/>
      <c r="V38" s="211"/>
      <c r="W38" s="221"/>
      <c r="X38" s="245"/>
      <c r="Y38" s="248">
        <f>F38+I38+L38+O38+R38+U38+X38</f>
        <v>0</v>
      </c>
      <c r="Z38" s="182" t="s">
        <v>374</v>
      </c>
    </row>
    <row r="39" spans="1:26" x14ac:dyDescent="0.25"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</row>
    <row r="40" spans="1:26" x14ac:dyDescent="0.25"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</row>
    <row r="41" spans="1:26" x14ac:dyDescent="0.25"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</row>
    <row r="42" spans="1:26" x14ac:dyDescent="0.25"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</row>
    <row r="43" spans="1:26" x14ac:dyDescent="0.25"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</row>
    <row r="44" spans="1:26" x14ac:dyDescent="0.25"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</row>
    <row r="45" spans="1:26" x14ac:dyDescent="0.25"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</row>
    <row r="46" spans="1:26" x14ac:dyDescent="0.25"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</row>
    <row r="47" spans="1:26" x14ac:dyDescent="0.25"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</row>
    <row r="48" spans="1:26" x14ac:dyDescent="0.25"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</row>
  </sheetData>
  <mergeCells count="7">
    <mergeCell ref="Y1:Y3"/>
    <mergeCell ref="C1:C3"/>
    <mergeCell ref="B1:B3"/>
    <mergeCell ref="A1:A3"/>
    <mergeCell ref="F2:O2"/>
    <mergeCell ref="F1:X1"/>
    <mergeCell ref="P2:X2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51CF-66F6-43A6-B02E-59EB5D1E5EE3}">
  <sheetPr>
    <tabColor theme="9" tint="-0.249977111117893"/>
  </sheetPr>
  <dimension ref="A1:BG1004"/>
  <sheetViews>
    <sheetView zoomScale="90" zoomScaleNormal="90" workbookViewId="0">
      <pane ySplit="2" topLeftCell="A147" activePane="bottomLeft" state="frozen"/>
      <selection pane="bottomLeft" activeCell="O163" sqref="O163"/>
    </sheetView>
  </sheetViews>
  <sheetFormatPr defaultRowHeight="15" outlineLevelCol="1" x14ac:dyDescent="0.25"/>
  <cols>
    <col min="1" max="1" width="9.140625" style="2"/>
    <col min="2" max="2" width="9" style="2" customWidth="1"/>
    <col min="3" max="3" width="13.5703125" style="2" customWidth="1"/>
    <col min="4" max="4" width="13.7109375" style="2" customWidth="1"/>
    <col min="5" max="5" width="16.140625" style="2" customWidth="1"/>
    <col min="6" max="13" width="10.7109375" style="2" customWidth="1" outlineLevel="1"/>
    <col min="14" max="17" width="13.7109375" style="2" customWidth="1"/>
    <col min="18" max="18" width="15.42578125" style="2" customWidth="1"/>
    <col min="19" max="19" width="14.7109375" customWidth="1"/>
    <col min="20" max="20" width="15.140625" customWidth="1"/>
    <col min="21" max="21" width="14.42578125" style="2" customWidth="1"/>
    <col min="22" max="29" width="12.140625" style="2" hidden="1" customWidth="1" outlineLevel="1"/>
    <col min="30" max="30" width="14.42578125" style="2" customWidth="1" collapsed="1"/>
    <col min="31" max="31" width="14.42578125" style="2" customWidth="1"/>
    <col min="32" max="32" width="15.28515625" style="2" customWidth="1"/>
    <col min="33" max="35" width="13.85546875" style="13" customWidth="1"/>
    <col min="36" max="36" width="13.85546875" style="4" customWidth="1"/>
    <col min="37" max="37" width="27.7109375" style="2" customWidth="1"/>
    <col min="38" max="38" width="19.7109375" style="2" customWidth="1"/>
    <col min="41" max="43" width="9.140625" style="2"/>
    <col min="44" max="44" width="20.5703125" style="13" customWidth="1"/>
    <col min="45" max="45" width="14.42578125" style="2" customWidth="1"/>
    <col min="46" max="49" width="14.42578125" style="2" customWidth="1" outlineLevel="1"/>
    <col min="50" max="51" width="14.42578125" style="2" customWidth="1"/>
    <col min="52" max="52" width="21.5703125" style="13" customWidth="1"/>
    <col min="53" max="53" width="19.140625" style="13" customWidth="1"/>
    <col min="54" max="54" width="14" style="2" customWidth="1"/>
    <col min="55" max="55" width="5.85546875" style="15" customWidth="1"/>
    <col min="56" max="56" width="10" style="2" customWidth="1"/>
    <col min="57" max="57" width="10.7109375" style="2" customWidth="1"/>
    <col min="58" max="58" width="12.7109375" style="2" customWidth="1"/>
    <col min="59" max="59" width="13.85546875" style="2" customWidth="1"/>
  </cols>
  <sheetData>
    <row r="1" spans="1:59" ht="15.75" thickBot="1" x14ac:dyDescent="0.3">
      <c r="A1" s="10"/>
      <c r="B1" s="8"/>
      <c r="D1" s="376"/>
      <c r="E1" s="376"/>
      <c r="F1" s="890" t="s">
        <v>5</v>
      </c>
      <c r="G1" s="891"/>
      <c r="H1" s="891"/>
      <c r="I1" s="891"/>
      <c r="J1" s="891"/>
      <c r="K1" s="891"/>
      <c r="L1" s="891"/>
      <c r="M1" s="891"/>
      <c r="N1" s="892"/>
      <c r="O1" s="376"/>
      <c r="P1" s="376"/>
      <c r="Q1" s="376"/>
      <c r="R1" s="376"/>
      <c r="S1" s="809" t="s">
        <v>12</v>
      </c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44" t="s">
        <v>11</v>
      </c>
      <c r="AH1" s="845"/>
      <c r="AI1" s="845"/>
      <c r="AJ1" s="846"/>
      <c r="AK1" s="366"/>
      <c r="AL1" s="3"/>
      <c r="AO1" s="843" t="s">
        <v>16</v>
      </c>
      <c r="AP1" s="843"/>
      <c r="AQ1" s="843"/>
      <c r="AR1" s="843"/>
      <c r="AS1" s="843"/>
      <c r="AT1" s="110"/>
      <c r="AU1" s="110"/>
      <c r="AV1" s="110"/>
      <c r="AW1" s="110"/>
      <c r="AX1" s="110"/>
      <c r="AY1" s="110"/>
      <c r="BD1"/>
      <c r="BE1"/>
      <c r="BF1"/>
      <c r="BG1"/>
    </row>
    <row r="2" spans="1:59" ht="15.75" thickBot="1" x14ac:dyDescent="0.3">
      <c r="A2" s="11" t="s">
        <v>14</v>
      </c>
      <c r="B2" s="9" t="s">
        <v>15</v>
      </c>
      <c r="C2" s="9" t="s">
        <v>1</v>
      </c>
      <c r="D2" s="7" t="s">
        <v>0</v>
      </c>
      <c r="E2" s="7" t="s">
        <v>2</v>
      </c>
      <c r="F2" s="893" t="s">
        <v>514</v>
      </c>
      <c r="G2" s="894"/>
      <c r="H2" s="893" t="s">
        <v>515</v>
      </c>
      <c r="I2" s="894"/>
      <c r="J2" s="893" t="s">
        <v>516</v>
      </c>
      <c r="K2" s="894"/>
      <c r="L2" s="893" t="s">
        <v>517</v>
      </c>
      <c r="M2" s="894"/>
      <c r="N2" s="850" t="s">
        <v>294</v>
      </c>
      <c r="O2" s="851"/>
      <c r="P2" s="895" t="s">
        <v>295</v>
      </c>
      <c r="Q2" s="896"/>
      <c r="R2" s="7" t="s">
        <v>3</v>
      </c>
      <c r="S2" s="7" t="s">
        <v>1</v>
      </c>
      <c r="T2" s="7" t="s">
        <v>0</v>
      </c>
      <c r="U2" s="7" t="s">
        <v>2</v>
      </c>
      <c r="V2" s="893" t="s">
        <v>514</v>
      </c>
      <c r="W2" s="894"/>
      <c r="X2" s="893" t="s">
        <v>515</v>
      </c>
      <c r="Y2" s="894"/>
      <c r="Z2" s="893" t="s">
        <v>516</v>
      </c>
      <c r="AA2" s="894"/>
      <c r="AB2" s="893" t="s">
        <v>517</v>
      </c>
      <c r="AC2" s="894"/>
      <c r="AD2" s="850" t="s">
        <v>294</v>
      </c>
      <c r="AE2" s="851"/>
      <c r="AF2" s="7" t="s">
        <v>3</v>
      </c>
      <c r="AG2" s="12" t="s">
        <v>1</v>
      </c>
      <c r="AH2" s="12" t="s">
        <v>0</v>
      </c>
      <c r="AI2" s="12" t="s">
        <v>2</v>
      </c>
      <c r="AJ2" s="14" t="s">
        <v>3</v>
      </c>
      <c r="AK2" s="7" t="s">
        <v>4</v>
      </c>
      <c r="AL2" s="7" t="s">
        <v>13</v>
      </c>
      <c r="AO2" s="348" t="s">
        <v>1</v>
      </c>
      <c r="AP2" s="348" t="s">
        <v>0</v>
      </c>
      <c r="AQ2" s="348" t="s">
        <v>2</v>
      </c>
      <c r="AR2" s="16" t="s">
        <v>3</v>
      </c>
      <c r="AS2" s="348" t="s">
        <v>4</v>
      </c>
      <c r="AT2" s="348"/>
      <c r="AU2" s="348"/>
      <c r="AV2" s="348"/>
      <c r="AW2" s="348"/>
      <c r="AX2" s="348"/>
      <c r="AY2" s="466"/>
      <c r="AZ2" s="73" t="s">
        <v>284</v>
      </c>
      <c r="BA2" s="73" t="s">
        <v>283</v>
      </c>
      <c r="BD2"/>
      <c r="BE2"/>
      <c r="BF2"/>
      <c r="BG2"/>
    </row>
    <row r="3" spans="1:59" ht="15.75" thickBot="1" x14ac:dyDescent="0.3">
      <c r="A3" s="307"/>
      <c r="B3" s="308"/>
      <c r="C3" s="308"/>
      <c r="D3" s="347"/>
      <c r="E3" s="347"/>
      <c r="F3" s="279" t="s">
        <v>340</v>
      </c>
      <c r="G3" s="284" t="s">
        <v>381</v>
      </c>
      <c r="H3" s="279" t="s">
        <v>340</v>
      </c>
      <c r="I3" s="284" t="s">
        <v>381</v>
      </c>
      <c r="J3" s="279" t="s">
        <v>340</v>
      </c>
      <c r="K3" s="284" t="s">
        <v>381</v>
      </c>
      <c r="L3" s="279" t="s">
        <v>340</v>
      </c>
      <c r="M3" s="284" t="s">
        <v>381</v>
      </c>
      <c r="N3" s="314" t="s">
        <v>340</v>
      </c>
      <c r="O3" s="397" t="s">
        <v>381</v>
      </c>
      <c r="P3" s="373"/>
      <c r="Q3" s="398"/>
      <c r="R3" s="273"/>
      <c r="S3" s="271"/>
      <c r="T3" s="271"/>
      <c r="U3" s="271"/>
      <c r="V3" s="279" t="s">
        <v>340</v>
      </c>
      <c r="W3" s="284" t="s">
        <v>381</v>
      </c>
      <c r="X3" s="279" t="s">
        <v>340</v>
      </c>
      <c r="Y3" s="284" t="s">
        <v>381</v>
      </c>
      <c r="Z3" s="279" t="s">
        <v>340</v>
      </c>
      <c r="AA3" s="284" t="s">
        <v>381</v>
      </c>
      <c r="AB3" s="279" t="s">
        <v>340</v>
      </c>
      <c r="AC3" s="284" t="s">
        <v>381</v>
      </c>
      <c r="AD3" s="314" t="s">
        <v>340</v>
      </c>
      <c r="AE3" s="397" t="s">
        <v>381</v>
      </c>
      <c r="AF3" s="271"/>
      <c r="AG3" s="277"/>
      <c r="AH3" s="277"/>
      <c r="AI3" s="277"/>
      <c r="AJ3" s="278"/>
      <c r="AK3" s="271"/>
      <c r="AL3" s="271"/>
      <c r="AO3" s="348"/>
      <c r="AP3" s="348"/>
      <c r="AQ3" s="348"/>
      <c r="AR3" s="16"/>
      <c r="AS3" s="348"/>
      <c r="AT3" s="348"/>
      <c r="AU3" s="348"/>
      <c r="AV3" s="348"/>
      <c r="AW3" s="348"/>
      <c r="AX3" s="348"/>
      <c r="AY3" s="466"/>
      <c r="AZ3" s="73"/>
      <c r="BA3" s="73"/>
      <c r="BD3"/>
      <c r="BE3"/>
      <c r="BF3"/>
      <c r="BG3"/>
    </row>
    <row r="4" spans="1:59" x14ac:dyDescent="0.25">
      <c r="A4" s="19" t="s">
        <v>22</v>
      </c>
      <c r="B4" s="19"/>
      <c r="C4" s="20">
        <v>80</v>
      </c>
      <c r="D4" s="21">
        <v>2460</v>
      </c>
      <c r="E4" s="22">
        <v>48</v>
      </c>
      <c r="F4" s="378">
        <v>10</v>
      </c>
      <c r="G4" s="309">
        <f>$C4*$D4*F4/1000000</f>
        <v>1.968</v>
      </c>
      <c r="H4" s="378">
        <v>12</v>
      </c>
      <c r="I4" s="309">
        <f>$C4*$D4*H4/1000000</f>
        <v>2.3616000000000001</v>
      </c>
      <c r="J4" s="378">
        <v>14</v>
      </c>
      <c r="K4" s="309">
        <f>$C4*$D4*J4/1000000</f>
        <v>2.7551999999999999</v>
      </c>
      <c r="L4" s="378">
        <v>12</v>
      </c>
      <c r="M4" s="309">
        <f>$C4*$D4*L4/1000000</f>
        <v>2.3616000000000001</v>
      </c>
      <c r="N4" s="375">
        <f>F4+H4+J4+L4</f>
        <v>48</v>
      </c>
      <c r="O4" s="382">
        <f>G4+I4+K4+M4</f>
        <v>9.4464000000000006</v>
      </c>
      <c r="P4" s="383">
        <f>E4-N4</f>
        <v>0</v>
      </c>
      <c r="Q4" s="384">
        <f>R4-O4</f>
        <v>0</v>
      </c>
      <c r="R4" s="23">
        <f t="shared" ref="R4:R35" si="0">C4*D4*E4/1000000</f>
        <v>9.4464000000000006</v>
      </c>
      <c r="S4" s="24">
        <v>538</v>
      </c>
      <c r="T4" s="24">
        <v>2528</v>
      </c>
      <c r="U4" s="25">
        <v>48</v>
      </c>
      <c r="V4" s="378">
        <v>10</v>
      </c>
      <c r="W4" s="309">
        <f>$S4*$T4*V4/1000000+$AG4*$AH4*V4/1000000</f>
        <v>13.60064</v>
      </c>
      <c r="X4" s="378">
        <v>12</v>
      </c>
      <c r="Y4" s="309">
        <f>$S4*$T4*X4/1000000+$AG4*$AH4*X4/1000000</f>
        <v>16.320768000000001</v>
      </c>
      <c r="Z4" s="378">
        <v>14</v>
      </c>
      <c r="AA4" s="309">
        <f>$S4*$T4*Z4/1000000+$AG4*$AH4*Z4/1000000</f>
        <v>19.040896</v>
      </c>
      <c r="AB4" s="378">
        <v>12</v>
      </c>
      <c r="AC4" s="309">
        <f>$S4*$T4*AB4/1000000+$AG4*$AH4*AB4/1000000</f>
        <v>16.320768000000001</v>
      </c>
      <c r="AD4" s="375">
        <f>V4+X4+Z4+AB4</f>
        <v>48</v>
      </c>
      <c r="AE4" s="382">
        <f>W4+Y4+AA4+AC4</f>
        <v>65.283072000000004</v>
      </c>
      <c r="AF4" s="23">
        <v>65.283072000000004</v>
      </c>
      <c r="AG4" s="24"/>
      <c r="AH4" s="24"/>
      <c r="AI4" s="26"/>
      <c r="AJ4" s="27"/>
      <c r="AK4" s="22">
        <v>3005</v>
      </c>
      <c r="AL4" s="22" t="s">
        <v>279</v>
      </c>
      <c r="AO4" s="348">
        <v>4000</v>
      </c>
      <c r="AP4" s="348">
        <v>1250</v>
      </c>
      <c r="AQ4" s="348">
        <v>68</v>
      </c>
      <c r="AR4" s="16">
        <v>380</v>
      </c>
      <c r="AS4" s="1">
        <v>3005</v>
      </c>
      <c r="AT4" s="1"/>
      <c r="AU4" s="1"/>
      <c r="AV4" s="1"/>
      <c r="AW4" s="1"/>
      <c r="AX4" s="1"/>
      <c r="AY4" s="1"/>
      <c r="AZ4" s="73">
        <f>AQ4*1.05</f>
        <v>71.400000000000006</v>
      </c>
      <c r="BA4" s="73">
        <f>AO4*AP4*AQ4*1.05/1000000</f>
        <v>357</v>
      </c>
      <c r="BD4">
        <f>D4*E4/1000</f>
        <v>118.08</v>
      </c>
      <c r="BE4"/>
      <c r="BF4"/>
      <c r="BG4"/>
    </row>
    <row r="5" spans="1:59" x14ac:dyDescent="0.25">
      <c r="A5" s="29" t="s">
        <v>23</v>
      </c>
      <c r="B5" s="29"/>
      <c r="C5" s="30">
        <v>80</v>
      </c>
      <c r="D5" s="31">
        <v>2160</v>
      </c>
      <c r="E5" s="32">
        <v>8</v>
      </c>
      <c r="F5" s="379">
        <v>2</v>
      </c>
      <c r="G5" s="309">
        <f t="shared" ref="G5:G68" si="1">$C5*$D5*F5/1000000</f>
        <v>0.34560000000000002</v>
      </c>
      <c r="H5" s="379">
        <v>4</v>
      </c>
      <c r="I5" s="309">
        <f t="shared" ref="I5:I68" si="2">$C5*$D5*H5/1000000</f>
        <v>0.69120000000000004</v>
      </c>
      <c r="J5" s="378"/>
      <c r="K5" s="309">
        <f t="shared" ref="K5:K68" si="3">$C5*$D5*J5/1000000</f>
        <v>0</v>
      </c>
      <c r="L5" s="378">
        <v>2</v>
      </c>
      <c r="M5" s="309">
        <f t="shared" ref="M5:M68" si="4">$C5*$D5*L5/1000000</f>
        <v>0.34560000000000002</v>
      </c>
      <c r="N5" s="375">
        <f t="shared" ref="N5:N7" si="5">F5+H5+J5+L5</f>
        <v>8</v>
      </c>
      <c r="O5" s="382">
        <f t="shared" ref="O5:O68" si="6">G5+I5+K5+M5</f>
        <v>1.3824000000000001</v>
      </c>
      <c r="P5" s="383">
        <f t="shared" ref="P5:P68" si="7">E5-N5</f>
        <v>0</v>
      </c>
      <c r="Q5" s="384">
        <f t="shared" ref="Q5:Q68" si="8">R5-O5</f>
        <v>0</v>
      </c>
      <c r="R5" s="23">
        <f t="shared" si="0"/>
        <v>1.3824000000000001</v>
      </c>
      <c r="S5" s="24">
        <v>538</v>
      </c>
      <c r="T5" s="24">
        <v>2228</v>
      </c>
      <c r="U5" s="25">
        <v>8</v>
      </c>
      <c r="V5" s="379">
        <v>2</v>
      </c>
      <c r="W5" s="309">
        <f t="shared" ref="W5:Y68" si="9">$S5*$T5*V5/1000000+$AG5*$AH5*V5/1000000</f>
        <v>2.3973279999999999</v>
      </c>
      <c r="X5" s="379">
        <v>4</v>
      </c>
      <c r="Y5" s="309">
        <f t="shared" si="9"/>
        <v>4.7946559999999998</v>
      </c>
      <c r="Z5" s="378"/>
      <c r="AA5" s="309">
        <f t="shared" ref="AA5" si="10">$S5*$T5*Z5/1000000+$AG5*$AH5*Z5/1000000</f>
        <v>0</v>
      </c>
      <c r="AB5" s="378">
        <v>2</v>
      </c>
      <c r="AC5" s="309">
        <f t="shared" ref="AC5" si="11">$S5*$T5*AB5/1000000+$AG5*$AH5*AB5/1000000</f>
        <v>2.3973279999999999</v>
      </c>
      <c r="AD5" s="375">
        <f t="shared" ref="AD5:AD68" si="12">V5+X5+Z5+AB5</f>
        <v>8</v>
      </c>
      <c r="AE5" s="382">
        <f t="shared" ref="AE5:AE68" si="13">W5+Y5+AA5+AC5</f>
        <v>9.5893119999999996</v>
      </c>
      <c r="AF5" s="23">
        <v>9.5893119999999996</v>
      </c>
      <c r="AG5" s="26"/>
      <c r="AH5" s="26"/>
      <c r="AI5" s="26"/>
      <c r="AJ5" s="33"/>
      <c r="AK5" s="28">
        <v>3005</v>
      </c>
      <c r="AL5" s="28" t="s">
        <v>279</v>
      </c>
      <c r="AO5" s="348">
        <v>3800</v>
      </c>
      <c r="AP5" s="348">
        <v>1250</v>
      </c>
      <c r="AQ5" s="348">
        <v>63</v>
      </c>
      <c r="AR5" s="16">
        <f t="shared" ref="AR5:AR8" si="14">AO5*AP5*AQ5/1000000</f>
        <v>299.25</v>
      </c>
      <c r="AS5" s="1">
        <v>3005</v>
      </c>
      <c r="AT5" s="1"/>
      <c r="AU5" s="1"/>
      <c r="AV5" s="1"/>
      <c r="AW5" s="1"/>
      <c r="AX5" s="1"/>
      <c r="AY5" s="1"/>
      <c r="AZ5" s="73">
        <f>AQ5*1.05</f>
        <v>66.150000000000006</v>
      </c>
      <c r="BA5" s="73">
        <f>AO5*AP5*AQ5*1.05/1000000</f>
        <v>314.21249999999998</v>
      </c>
      <c r="BD5">
        <f>D5*E5/1000</f>
        <v>17.28</v>
      </c>
      <c r="BE5"/>
      <c r="BF5"/>
      <c r="BG5"/>
    </row>
    <row r="6" spans="1:59" x14ac:dyDescent="0.25">
      <c r="A6" s="34" t="s">
        <v>49</v>
      </c>
      <c r="B6" s="34"/>
      <c r="C6" s="35">
        <v>80</v>
      </c>
      <c r="D6" s="36">
        <v>1170</v>
      </c>
      <c r="E6" s="28">
        <v>2</v>
      </c>
      <c r="F6" s="378">
        <v>2</v>
      </c>
      <c r="G6" s="309">
        <f t="shared" si="1"/>
        <v>0.18720000000000001</v>
      </c>
      <c r="H6" s="378"/>
      <c r="I6" s="309">
        <f t="shared" si="2"/>
        <v>0</v>
      </c>
      <c r="J6" s="378"/>
      <c r="K6" s="309">
        <f t="shared" si="3"/>
        <v>0</v>
      </c>
      <c r="L6" s="378"/>
      <c r="M6" s="309">
        <f t="shared" si="4"/>
        <v>0</v>
      </c>
      <c r="N6" s="375">
        <f t="shared" si="5"/>
        <v>2</v>
      </c>
      <c r="O6" s="382">
        <f t="shared" si="6"/>
        <v>0.18720000000000001</v>
      </c>
      <c r="P6" s="383">
        <f t="shared" si="7"/>
        <v>0</v>
      </c>
      <c r="Q6" s="384">
        <f t="shared" si="8"/>
        <v>0</v>
      </c>
      <c r="R6" s="23">
        <f t="shared" si="0"/>
        <v>0.18720000000000001</v>
      </c>
      <c r="S6" s="24">
        <v>218</v>
      </c>
      <c r="T6" s="24">
        <v>1238</v>
      </c>
      <c r="U6" s="25">
        <v>2</v>
      </c>
      <c r="V6" s="378">
        <v>2</v>
      </c>
      <c r="W6" s="309">
        <f t="shared" si="9"/>
        <v>0.53976800000000003</v>
      </c>
      <c r="X6" s="378"/>
      <c r="Y6" s="309">
        <f t="shared" si="9"/>
        <v>0</v>
      </c>
      <c r="Z6" s="378"/>
      <c r="AA6" s="309">
        <f t="shared" ref="AA6" si="15">$S6*$T6*Z6/1000000+$AG6*$AH6*Z6/1000000</f>
        <v>0</v>
      </c>
      <c r="AB6" s="378"/>
      <c r="AC6" s="309">
        <f t="shared" ref="AC6" si="16">$S6*$T6*AB6/1000000+$AG6*$AH6*AB6/1000000</f>
        <v>0</v>
      </c>
      <c r="AD6" s="375">
        <f t="shared" si="12"/>
        <v>2</v>
      </c>
      <c r="AE6" s="382">
        <f t="shared" si="13"/>
        <v>0.53976800000000003</v>
      </c>
      <c r="AF6" s="23">
        <v>0.53976800000000003</v>
      </c>
      <c r="AG6" s="24"/>
      <c r="AH6" s="26"/>
      <c r="AI6" s="26"/>
      <c r="AJ6" s="23"/>
      <c r="AK6" s="28">
        <v>3005</v>
      </c>
      <c r="AL6" s="28" t="s">
        <v>279</v>
      </c>
      <c r="AO6" s="348">
        <v>3800</v>
      </c>
      <c r="AP6" s="348">
        <v>1250</v>
      </c>
      <c r="AQ6" s="348">
        <v>41</v>
      </c>
      <c r="AR6" s="16">
        <f t="shared" si="14"/>
        <v>194.75</v>
      </c>
      <c r="AS6" s="1" t="s">
        <v>415</v>
      </c>
      <c r="AT6" s="1"/>
      <c r="AU6" s="1"/>
      <c r="AV6" s="1"/>
      <c r="AW6" s="1"/>
      <c r="AX6" s="1"/>
      <c r="AY6" s="1"/>
      <c r="AZ6" s="73">
        <f t="shared" ref="AZ6:AZ8" si="17">AQ6*1.05</f>
        <v>43.050000000000004</v>
      </c>
      <c r="BA6" s="73">
        <f t="shared" ref="BA6:BA8" si="18">AO6*AP6*AQ6*1.05/1000000</f>
        <v>204.48750000000001</v>
      </c>
      <c r="BD6" s="367">
        <f>SUM(BD4:BD5)</f>
        <v>135.36000000000001</v>
      </c>
      <c r="BE6"/>
      <c r="BF6"/>
      <c r="BG6"/>
    </row>
    <row r="7" spans="1:59" x14ac:dyDescent="0.25">
      <c r="A7" s="34" t="s">
        <v>57</v>
      </c>
      <c r="B7" s="34"/>
      <c r="C7" s="35">
        <v>80</v>
      </c>
      <c r="D7" s="36">
        <v>820</v>
      </c>
      <c r="E7" s="28">
        <v>16</v>
      </c>
      <c r="F7" s="378">
        <v>2</v>
      </c>
      <c r="G7" s="309">
        <f t="shared" si="1"/>
        <v>0.13120000000000001</v>
      </c>
      <c r="H7" s="378">
        <v>4</v>
      </c>
      <c r="I7" s="309">
        <f t="shared" si="2"/>
        <v>0.26240000000000002</v>
      </c>
      <c r="J7" s="378">
        <v>6</v>
      </c>
      <c r="K7" s="309">
        <f t="shared" si="3"/>
        <v>0.39360000000000001</v>
      </c>
      <c r="L7" s="378">
        <v>4</v>
      </c>
      <c r="M7" s="309">
        <f t="shared" si="4"/>
        <v>0.26240000000000002</v>
      </c>
      <c r="N7" s="375">
        <f t="shared" si="5"/>
        <v>16</v>
      </c>
      <c r="O7" s="382">
        <f>G7+I7+K7+M7</f>
        <v>1.0496000000000001</v>
      </c>
      <c r="P7" s="383">
        <f t="shared" si="7"/>
        <v>0</v>
      </c>
      <c r="Q7" s="384">
        <f t="shared" si="8"/>
        <v>0</v>
      </c>
      <c r="R7" s="23">
        <f t="shared" si="0"/>
        <v>1.0496000000000001</v>
      </c>
      <c r="S7" s="24">
        <v>218</v>
      </c>
      <c r="T7" s="24">
        <v>888</v>
      </c>
      <c r="U7" s="25">
        <v>16</v>
      </c>
      <c r="V7" s="378">
        <v>2</v>
      </c>
      <c r="W7" s="309">
        <f t="shared" si="9"/>
        <v>0.38716800000000001</v>
      </c>
      <c r="X7" s="378">
        <v>4</v>
      </c>
      <c r="Y7" s="309">
        <f t="shared" si="9"/>
        <v>0.77433600000000002</v>
      </c>
      <c r="Z7" s="378">
        <v>6</v>
      </c>
      <c r="AA7" s="309">
        <f t="shared" ref="AA7" si="19">$S7*$T7*Z7/1000000+$AG7*$AH7*Z7/1000000</f>
        <v>1.1615040000000001</v>
      </c>
      <c r="AB7" s="378">
        <v>4</v>
      </c>
      <c r="AC7" s="309">
        <f t="shared" ref="AC7" si="20">$S7*$T7*AB7/1000000+$AG7*$AH7*AB7/1000000</f>
        <v>0.77433600000000002</v>
      </c>
      <c r="AD7" s="375">
        <f t="shared" si="12"/>
        <v>16</v>
      </c>
      <c r="AE7" s="382">
        <f t="shared" si="13"/>
        <v>3.0973440000000001</v>
      </c>
      <c r="AF7" s="23">
        <v>3.0973440000000001</v>
      </c>
      <c r="AG7" s="24"/>
      <c r="AH7" s="26"/>
      <c r="AI7" s="26"/>
      <c r="AJ7" s="23"/>
      <c r="AK7" s="28">
        <v>3005</v>
      </c>
      <c r="AL7" s="28" t="s">
        <v>279</v>
      </c>
      <c r="AO7" s="348">
        <v>2400</v>
      </c>
      <c r="AP7" s="348">
        <v>1250</v>
      </c>
      <c r="AQ7" s="3">
        <v>56</v>
      </c>
      <c r="AR7" s="16">
        <f t="shared" si="14"/>
        <v>168</v>
      </c>
      <c r="AS7" s="1" t="s">
        <v>416</v>
      </c>
      <c r="AT7" s="1"/>
      <c r="AU7" s="1"/>
      <c r="AV7" s="1"/>
      <c r="AW7" s="1"/>
      <c r="AX7" s="1"/>
      <c r="AY7" s="1"/>
      <c r="AZ7" s="73">
        <f t="shared" si="17"/>
        <v>58.800000000000004</v>
      </c>
      <c r="BA7" s="73">
        <f t="shared" si="18"/>
        <v>176.4</v>
      </c>
      <c r="BD7"/>
      <c r="BE7"/>
      <c r="BF7"/>
      <c r="BG7"/>
    </row>
    <row r="8" spans="1:59" x14ac:dyDescent="0.25">
      <c r="A8" s="34" t="s">
        <v>58</v>
      </c>
      <c r="B8" s="34"/>
      <c r="C8" s="35">
        <v>80</v>
      </c>
      <c r="D8" s="36">
        <v>900</v>
      </c>
      <c r="E8" s="28">
        <v>6</v>
      </c>
      <c r="F8" s="378"/>
      <c r="G8" s="309">
        <f t="shared" si="1"/>
        <v>0</v>
      </c>
      <c r="H8" s="378"/>
      <c r="I8" s="309">
        <f t="shared" si="2"/>
        <v>0</v>
      </c>
      <c r="J8" s="378"/>
      <c r="K8" s="309">
        <f t="shared" si="3"/>
        <v>0</v>
      </c>
      <c r="L8" s="378">
        <v>6</v>
      </c>
      <c r="M8" s="309">
        <f t="shared" si="4"/>
        <v>0.432</v>
      </c>
      <c r="N8" s="375">
        <f t="shared" ref="N8:N39" si="21">F8+H8+J8+L8</f>
        <v>6</v>
      </c>
      <c r="O8" s="382">
        <f t="shared" si="6"/>
        <v>0.432</v>
      </c>
      <c r="P8" s="383">
        <f t="shared" si="7"/>
        <v>0</v>
      </c>
      <c r="Q8" s="384">
        <f t="shared" si="8"/>
        <v>0</v>
      </c>
      <c r="R8" s="23">
        <f t="shared" si="0"/>
        <v>0.432</v>
      </c>
      <c r="S8" s="24">
        <v>218</v>
      </c>
      <c r="T8" s="24">
        <v>968</v>
      </c>
      <c r="U8" s="25">
        <v>6</v>
      </c>
      <c r="V8" s="378"/>
      <c r="W8" s="309">
        <f t="shared" si="9"/>
        <v>0</v>
      </c>
      <c r="X8" s="378"/>
      <c r="Y8" s="309">
        <f t="shared" si="9"/>
        <v>0</v>
      </c>
      <c r="Z8" s="378"/>
      <c r="AA8" s="309">
        <f t="shared" ref="AA8" si="22">$S8*$T8*Z8/1000000+$AG8*$AH8*Z8/1000000</f>
        <v>0</v>
      </c>
      <c r="AB8" s="378">
        <v>6</v>
      </c>
      <c r="AC8" s="309">
        <f t="shared" ref="AC8" si="23">$S8*$T8*AB8/1000000+$AG8*$AH8*AB8/1000000</f>
        <v>1.2661439999999999</v>
      </c>
      <c r="AD8" s="375">
        <f t="shared" si="12"/>
        <v>6</v>
      </c>
      <c r="AE8" s="382">
        <f t="shared" si="13"/>
        <v>1.2661439999999999</v>
      </c>
      <c r="AF8" s="23">
        <v>1.2661439999999999</v>
      </c>
      <c r="AG8" s="24"/>
      <c r="AH8" s="26"/>
      <c r="AI8" s="26"/>
      <c r="AJ8" s="23"/>
      <c r="AK8" s="28">
        <v>3005</v>
      </c>
      <c r="AL8" s="28" t="s">
        <v>279</v>
      </c>
      <c r="AO8" s="348">
        <v>2400</v>
      </c>
      <c r="AP8" s="348">
        <v>1250</v>
      </c>
      <c r="AQ8" s="3">
        <v>42</v>
      </c>
      <c r="AR8" s="16">
        <f t="shared" si="14"/>
        <v>126</v>
      </c>
      <c r="AS8" s="1">
        <v>3007</v>
      </c>
      <c r="AT8" s="1"/>
      <c r="AU8" s="1"/>
      <c r="AV8" s="1"/>
      <c r="AW8" s="1"/>
      <c r="AX8" s="1"/>
      <c r="AY8" s="1"/>
      <c r="AZ8" s="73">
        <f t="shared" si="17"/>
        <v>44.1</v>
      </c>
      <c r="BA8" s="73">
        <f t="shared" si="18"/>
        <v>132.30000000000001</v>
      </c>
      <c r="BD8"/>
      <c r="BE8"/>
      <c r="BF8"/>
      <c r="BG8"/>
    </row>
    <row r="9" spans="1:59" x14ac:dyDescent="0.25">
      <c r="A9" s="34" t="s">
        <v>417</v>
      </c>
      <c r="B9" s="34"/>
      <c r="C9" s="35">
        <v>80</v>
      </c>
      <c r="D9" s="36">
        <v>770</v>
      </c>
      <c r="E9" s="28">
        <v>4</v>
      </c>
      <c r="F9" s="378">
        <v>4</v>
      </c>
      <c r="G9" s="309">
        <f t="shared" si="1"/>
        <v>0.24640000000000001</v>
      </c>
      <c r="H9" s="378"/>
      <c r="I9" s="309">
        <f t="shared" si="2"/>
        <v>0</v>
      </c>
      <c r="J9" s="378"/>
      <c r="K9" s="309">
        <f t="shared" si="3"/>
        <v>0</v>
      </c>
      <c r="L9" s="378"/>
      <c r="M9" s="309">
        <f t="shared" si="4"/>
        <v>0</v>
      </c>
      <c r="N9" s="375">
        <f t="shared" si="21"/>
        <v>4</v>
      </c>
      <c r="O9" s="382">
        <f t="shared" si="6"/>
        <v>0.24640000000000001</v>
      </c>
      <c r="P9" s="383">
        <f t="shared" si="7"/>
        <v>0</v>
      </c>
      <c r="Q9" s="384">
        <f t="shared" si="8"/>
        <v>0</v>
      </c>
      <c r="R9" s="23">
        <f t="shared" si="0"/>
        <v>0.24640000000000001</v>
      </c>
      <c r="S9" s="24">
        <v>218</v>
      </c>
      <c r="T9" s="24">
        <v>838</v>
      </c>
      <c r="U9" s="25">
        <v>4</v>
      </c>
      <c r="V9" s="378">
        <v>4</v>
      </c>
      <c r="W9" s="309">
        <f t="shared" si="9"/>
        <v>0.73073600000000005</v>
      </c>
      <c r="X9" s="378"/>
      <c r="Y9" s="309">
        <f t="shared" si="9"/>
        <v>0</v>
      </c>
      <c r="Z9" s="378"/>
      <c r="AA9" s="309">
        <f t="shared" ref="AA9" si="24">$S9*$T9*Z9/1000000+$AG9*$AH9*Z9/1000000</f>
        <v>0</v>
      </c>
      <c r="AB9" s="378"/>
      <c r="AC9" s="309">
        <f t="shared" ref="AC9" si="25">$S9*$T9*AB9/1000000+$AG9*$AH9*AB9/1000000</f>
        <v>0</v>
      </c>
      <c r="AD9" s="375">
        <f t="shared" si="12"/>
        <v>4</v>
      </c>
      <c r="AE9" s="382">
        <f t="shared" si="13"/>
        <v>0.73073600000000005</v>
      </c>
      <c r="AF9" s="23">
        <v>0.73073600000000005</v>
      </c>
      <c r="AG9" s="26"/>
      <c r="AH9" s="26"/>
      <c r="AI9" s="26"/>
      <c r="AJ9" s="23"/>
      <c r="AK9" s="28">
        <v>3005</v>
      </c>
      <c r="AL9" s="28" t="s">
        <v>279</v>
      </c>
      <c r="AR9" s="368">
        <f>SUM(AR4:AR8)</f>
        <v>1168</v>
      </c>
      <c r="AS9" s="6"/>
      <c r="AT9" s="6"/>
      <c r="AU9" s="6"/>
      <c r="AV9" s="6"/>
      <c r="AW9" s="6"/>
      <c r="AX9" s="6"/>
      <c r="AY9" s="6"/>
      <c r="BA9" s="13">
        <f>SUM(BA4:BA8)</f>
        <v>1184.4000000000001</v>
      </c>
      <c r="BD9"/>
      <c r="BE9"/>
      <c r="BF9"/>
      <c r="BG9"/>
    </row>
    <row r="10" spans="1:59" x14ac:dyDescent="0.25">
      <c r="A10" s="34" t="s">
        <v>60</v>
      </c>
      <c r="B10" s="34"/>
      <c r="C10" s="35">
        <v>80</v>
      </c>
      <c r="D10" s="36">
        <v>950</v>
      </c>
      <c r="E10" s="28">
        <v>10</v>
      </c>
      <c r="F10" s="378">
        <v>2</v>
      </c>
      <c r="G10" s="309">
        <f t="shared" si="1"/>
        <v>0.152</v>
      </c>
      <c r="H10" s="378">
        <v>2</v>
      </c>
      <c r="I10" s="309">
        <f t="shared" si="2"/>
        <v>0.152</v>
      </c>
      <c r="J10" s="378"/>
      <c r="K10" s="309">
        <f t="shared" si="3"/>
        <v>0</v>
      </c>
      <c r="L10" s="378">
        <v>6</v>
      </c>
      <c r="M10" s="309">
        <f t="shared" si="4"/>
        <v>0.45600000000000002</v>
      </c>
      <c r="N10" s="375">
        <f t="shared" si="21"/>
        <v>10</v>
      </c>
      <c r="O10" s="382">
        <f t="shared" si="6"/>
        <v>0.76</v>
      </c>
      <c r="P10" s="383">
        <f t="shared" si="7"/>
        <v>0</v>
      </c>
      <c r="Q10" s="384">
        <f t="shared" si="8"/>
        <v>0</v>
      </c>
      <c r="R10" s="23">
        <f t="shared" si="0"/>
        <v>0.76</v>
      </c>
      <c r="S10" s="24">
        <v>218</v>
      </c>
      <c r="T10" s="24">
        <v>1018</v>
      </c>
      <c r="U10" s="25">
        <v>10</v>
      </c>
      <c r="V10" s="378">
        <v>2</v>
      </c>
      <c r="W10" s="309">
        <f t="shared" si="9"/>
        <v>0.44384800000000002</v>
      </c>
      <c r="X10" s="378">
        <v>2</v>
      </c>
      <c r="Y10" s="309">
        <f t="shared" si="9"/>
        <v>0.44384800000000002</v>
      </c>
      <c r="Z10" s="378"/>
      <c r="AA10" s="309">
        <f t="shared" ref="AA10" si="26">$S10*$T10*Z10/1000000+$AG10*$AH10*Z10/1000000</f>
        <v>0</v>
      </c>
      <c r="AB10" s="378">
        <v>6</v>
      </c>
      <c r="AC10" s="309">
        <f t="shared" ref="AC10" si="27">$S10*$T10*AB10/1000000+$AG10*$AH10*AB10/1000000</f>
        <v>1.3315440000000001</v>
      </c>
      <c r="AD10" s="375">
        <f t="shared" si="12"/>
        <v>10</v>
      </c>
      <c r="AE10" s="382">
        <f t="shared" si="13"/>
        <v>2.2192400000000001</v>
      </c>
      <c r="AF10" s="23">
        <v>2.2192400000000001</v>
      </c>
      <c r="AG10" s="26"/>
      <c r="AH10" s="26"/>
      <c r="AI10" s="26"/>
      <c r="AJ10" s="23"/>
      <c r="AK10" s="28">
        <v>3005</v>
      </c>
      <c r="AL10" s="28" t="s">
        <v>279</v>
      </c>
      <c r="AS10" s="6"/>
      <c r="AT10" s="6"/>
      <c r="AU10" s="6"/>
      <c r="AV10" s="6"/>
      <c r="AW10" s="6"/>
      <c r="AX10" s="6"/>
      <c r="AY10" s="6"/>
      <c r="BD10"/>
      <c r="BE10"/>
      <c r="BF10"/>
      <c r="BG10"/>
    </row>
    <row r="11" spans="1:59" x14ac:dyDescent="0.25">
      <c r="A11" s="34" t="s">
        <v>418</v>
      </c>
      <c r="B11" s="34"/>
      <c r="C11" s="35">
        <v>80</v>
      </c>
      <c r="D11" s="36">
        <v>820</v>
      </c>
      <c r="E11" s="28">
        <v>24</v>
      </c>
      <c r="F11" s="378">
        <v>2</v>
      </c>
      <c r="G11" s="309">
        <f t="shared" si="1"/>
        <v>0.13120000000000001</v>
      </c>
      <c r="H11" s="378">
        <v>6</v>
      </c>
      <c r="I11" s="309">
        <f t="shared" si="2"/>
        <v>0.39360000000000001</v>
      </c>
      <c r="J11" s="378">
        <v>6</v>
      </c>
      <c r="K11" s="309">
        <f t="shared" si="3"/>
        <v>0.39360000000000001</v>
      </c>
      <c r="L11" s="378">
        <v>10</v>
      </c>
      <c r="M11" s="309">
        <f t="shared" si="4"/>
        <v>0.65600000000000003</v>
      </c>
      <c r="N11" s="375">
        <f t="shared" si="21"/>
        <v>24</v>
      </c>
      <c r="O11" s="382">
        <f t="shared" si="6"/>
        <v>1.5744000000000002</v>
      </c>
      <c r="P11" s="383">
        <f t="shared" si="7"/>
        <v>0</v>
      </c>
      <c r="Q11" s="384">
        <f t="shared" si="8"/>
        <v>0</v>
      </c>
      <c r="R11" s="23">
        <f t="shared" si="0"/>
        <v>1.5744</v>
      </c>
      <c r="S11" s="24">
        <v>218</v>
      </c>
      <c r="T11" s="24">
        <v>888</v>
      </c>
      <c r="U11" s="25">
        <v>24</v>
      </c>
      <c r="V11" s="378">
        <v>2</v>
      </c>
      <c r="W11" s="309">
        <f t="shared" si="9"/>
        <v>0.38716800000000001</v>
      </c>
      <c r="X11" s="378">
        <v>6</v>
      </c>
      <c r="Y11" s="309">
        <f t="shared" si="9"/>
        <v>1.1615040000000001</v>
      </c>
      <c r="Z11" s="378">
        <v>6</v>
      </c>
      <c r="AA11" s="309">
        <f t="shared" ref="AA11" si="28">$S11*$T11*Z11/1000000+$AG11*$AH11*Z11/1000000</f>
        <v>1.1615040000000001</v>
      </c>
      <c r="AB11" s="378">
        <v>10</v>
      </c>
      <c r="AC11" s="309">
        <f t="shared" ref="AC11" si="29">$S11*$T11*AB11/1000000+$AG11*$AH11*AB11/1000000</f>
        <v>1.93584</v>
      </c>
      <c r="AD11" s="375">
        <f t="shared" si="12"/>
        <v>24</v>
      </c>
      <c r="AE11" s="382">
        <f t="shared" si="13"/>
        <v>4.6460160000000004</v>
      </c>
      <c r="AF11" s="23">
        <v>4.6460160000000004</v>
      </c>
      <c r="AG11" s="26"/>
      <c r="AH11" s="26"/>
      <c r="AI11" s="26"/>
      <c r="AJ11" s="23"/>
      <c r="AK11" s="28">
        <v>3005</v>
      </c>
      <c r="AL11" s="28" t="s">
        <v>279</v>
      </c>
      <c r="AS11" s="6"/>
      <c r="AT11" s="6"/>
      <c r="AU11" s="6"/>
      <c r="AV11" s="6"/>
      <c r="AW11" s="6"/>
      <c r="AX11" s="6"/>
      <c r="AY11" s="6"/>
      <c r="BD11"/>
      <c r="BE11"/>
      <c r="BF11"/>
      <c r="BG11"/>
    </row>
    <row r="12" spans="1:59" x14ac:dyDescent="0.25">
      <c r="A12" s="34" t="s">
        <v>419</v>
      </c>
      <c r="B12" s="34"/>
      <c r="C12" s="35">
        <v>80</v>
      </c>
      <c r="D12" s="36">
        <v>870</v>
      </c>
      <c r="E12" s="28">
        <v>2</v>
      </c>
      <c r="F12" s="378">
        <v>2</v>
      </c>
      <c r="G12" s="309">
        <f t="shared" si="1"/>
        <v>0.13919999999999999</v>
      </c>
      <c r="H12" s="378"/>
      <c r="I12" s="309">
        <f t="shared" si="2"/>
        <v>0</v>
      </c>
      <c r="J12" s="378"/>
      <c r="K12" s="309">
        <f t="shared" si="3"/>
        <v>0</v>
      </c>
      <c r="L12" s="378"/>
      <c r="M12" s="309">
        <f t="shared" si="4"/>
        <v>0</v>
      </c>
      <c r="N12" s="375">
        <f t="shared" si="21"/>
        <v>2</v>
      </c>
      <c r="O12" s="382">
        <f t="shared" si="6"/>
        <v>0.13919999999999999</v>
      </c>
      <c r="P12" s="383">
        <f t="shared" si="7"/>
        <v>0</v>
      </c>
      <c r="Q12" s="384">
        <f t="shared" si="8"/>
        <v>0</v>
      </c>
      <c r="R12" s="23">
        <f t="shared" si="0"/>
        <v>0.13919999999999999</v>
      </c>
      <c r="S12" s="24">
        <v>218</v>
      </c>
      <c r="T12" s="24">
        <v>938</v>
      </c>
      <c r="U12" s="25">
        <v>2</v>
      </c>
      <c r="V12" s="378">
        <v>2</v>
      </c>
      <c r="W12" s="309">
        <f t="shared" si="9"/>
        <v>0.408968</v>
      </c>
      <c r="X12" s="378"/>
      <c r="Y12" s="309">
        <f t="shared" si="9"/>
        <v>0</v>
      </c>
      <c r="Z12" s="378"/>
      <c r="AA12" s="309">
        <f t="shared" ref="AA12" si="30">$S12*$T12*Z12/1000000+$AG12*$AH12*Z12/1000000</f>
        <v>0</v>
      </c>
      <c r="AB12" s="378"/>
      <c r="AC12" s="309">
        <f t="shared" ref="AC12" si="31">$S12*$T12*AB12/1000000+$AG12*$AH12*AB12/1000000</f>
        <v>0</v>
      </c>
      <c r="AD12" s="375">
        <f t="shared" si="12"/>
        <v>2</v>
      </c>
      <c r="AE12" s="382">
        <f t="shared" si="13"/>
        <v>0.408968</v>
      </c>
      <c r="AF12" s="23">
        <v>0.408968</v>
      </c>
      <c r="AG12" s="26"/>
      <c r="AH12" s="26"/>
      <c r="AI12" s="26"/>
      <c r="AJ12" s="23"/>
      <c r="AK12" s="28">
        <v>3005</v>
      </c>
      <c r="AL12" s="28" t="s">
        <v>279</v>
      </c>
      <c r="AS12" s="6"/>
      <c r="AT12" s="6"/>
      <c r="AU12" s="6"/>
      <c r="AV12" s="6"/>
      <c r="AW12" s="6"/>
      <c r="AX12" s="6"/>
      <c r="AY12" s="6"/>
      <c r="BD12"/>
      <c r="BE12"/>
      <c r="BF12"/>
      <c r="BG12"/>
    </row>
    <row r="13" spans="1:59" x14ac:dyDescent="0.25">
      <c r="A13" s="34" t="s">
        <v>420</v>
      </c>
      <c r="B13" s="34"/>
      <c r="C13" s="35">
        <v>80</v>
      </c>
      <c r="D13" s="36">
        <v>770</v>
      </c>
      <c r="E13" s="28">
        <v>2</v>
      </c>
      <c r="F13" s="378"/>
      <c r="G13" s="309">
        <f t="shared" si="1"/>
        <v>0</v>
      </c>
      <c r="H13" s="378">
        <v>2</v>
      </c>
      <c r="I13" s="309">
        <f t="shared" si="2"/>
        <v>0.1232</v>
      </c>
      <c r="J13" s="378"/>
      <c r="K13" s="309">
        <f t="shared" si="3"/>
        <v>0</v>
      </c>
      <c r="L13" s="378"/>
      <c r="M13" s="309">
        <f t="shared" si="4"/>
        <v>0</v>
      </c>
      <c r="N13" s="375">
        <f t="shared" si="21"/>
        <v>2</v>
      </c>
      <c r="O13" s="382">
        <f t="shared" si="6"/>
        <v>0.1232</v>
      </c>
      <c r="P13" s="383">
        <f t="shared" si="7"/>
        <v>0</v>
      </c>
      <c r="Q13" s="384">
        <f t="shared" si="8"/>
        <v>0</v>
      </c>
      <c r="R13" s="23">
        <f t="shared" si="0"/>
        <v>0.1232</v>
      </c>
      <c r="S13" s="24">
        <v>218</v>
      </c>
      <c r="T13" s="24">
        <v>838</v>
      </c>
      <c r="U13" s="25">
        <v>2</v>
      </c>
      <c r="V13" s="378"/>
      <c r="W13" s="309">
        <f t="shared" si="9"/>
        <v>0</v>
      </c>
      <c r="X13" s="378">
        <v>2</v>
      </c>
      <c r="Y13" s="309">
        <f t="shared" si="9"/>
        <v>0.36536800000000003</v>
      </c>
      <c r="Z13" s="378"/>
      <c r="AA13" s="309">
        <f t="shared" ref="AA13" si="32">$S13*$T13*Z13/1000000+$AG13*$AH13*Z13/1000000</f>
        <v>0</v>
      </c>
      <c r="AB13" s="378"/>
      <c r="AC13" s="309">
        <f t="shared" ref="AC13" si="33">$S13*$T13*AB13/1000000+$AG13*$AH13*AB13/1000000</f>
        <v>0</v>
      </c>
      <c r="AD13" s="375">
        <f t="shared" si="12"/>
        <v>2</v>
      </c>
      <c r="AE13" s="382">
        <f t="shared" si="13"/>
        <v>0.36536800000000003</v>
      </c>
      <c r="AF13" s="23">
        <v>0.36536800000000003</v>
      </c>
      <c r="AG13" s="26"/>
      <c r="AH13" s="26"/>
      <c r="AI13" s="26"/>
      <c r="AJ13" s="23"/>
      <c r="AK13" s="28">
        <v>3005</v>
      </c>
      <c r="AL13" s="28" t="s">
        <v>279</v>
      </c>
      <c r="AS13" s="6"/>
      <c r="AT13" s="6"/>
      <c r="AU13" s="6"/>
      <c r="AV13" s="6"/>
      <c r="AW13" s="6"/>
      <c r="AX13" s="6"/>
      <c r="AY13" s="6"/>
      <c r="BD13"/>
      <c r="BE13"/>
      <c r="BF13"/>
      <c r="BG13"/>
    </row>
    <row r="14" spans="1:59" x14ac:dyDescent="0.25">
      <c r="A14" s="34" t="s">
        <v>421</v>
      </c>
      <c r="B14" s="34"/>
      <c r="C14" s="35">
        <v>80</v>
      </c>
      <c r="D14" s="36">
        <v>870</v>
      </c>
      <c r="E14" s="28">
        <v>2</v>
      </c>
      <c r="F14" s="378"/>
      <c r="G14" s="309">
        <f t="shared" si="1"/>
        <v>0</v>
      </c>
      <c r="H14" s="378">
        <v>2</v>
      </c>
      <c r="I14" s="309">
        <f t="shared" si="2"/>
        <v>0.13919999999999999</v>
      </c>
      <c r="J14" s="378"/>
      <c r="K14" s="309">
        <f t="shared" si="3"/>
        <v>0</v>
      </c>
      <c r="L14" s="378"/>
      <c r="M14" s="309">
        <f t="shared" si="4"/>
        <v>0</v>
      </c>
      <c r="N14" s="375">
        <f t="shared" si="21"/>
        <v>2</v>
      </c>
      <c r="O14" s="382">
        <f t="shared" si="6"/>
        <v>0.13919999999999999</v>
      </c>
      <c r="P14" s="383">
        <f t="shared" si="7"/>
        <v>0</v>
      </c>
      <c r="Q14" s="384">
        <f t="shared" si="8"/>
        <v>0</v>
      </c>
      <c r="R14" s="23">
        <f t="shared" si="0"/>
        <v>0.13919999999999999</v>
      </c>
      <c r="S14" s="24">
        <v>218</v>
      </c>
      <c r="T14" s="24">
        <v>938</v>
      </c>
      <c r="U14" s="25">
        <v>2</v>
      </c>
      <c r="V14" s="378"/>
      <c r="W14" s="309">
        <f t="shared" si="9"/>
        <v>0</v>
      </c>
      <c r="X14" s="378">
        <v>2</v>
      </c>
      <c r="Y14" s="309">
        <f t="shared" si="9"/>
        <v>0.408968</v>
      </c>
      <c r="Z14" s="378"/>
      <c r="AA14" s="309">
        <f t="shared" ref="AA14" si="34">$S14*$T14*Z14/1000000+$AG14*$AH14*Z14/1000000</f>
        <v>0</v>
      </c>
      <c r="AB14" s="378"/>
      <c r="AC14" s="309">
        <f t="shared" ref="AC14" si="35">$S14*$T14*AB14/1000000+$AG14*$AH14*AB14/1000000</f>
        <v>0</v>
      </c>
      <c r="AD14" s="375">
        <f t="shared" si="12"/>
        <v>2</v>
      </c>
      <c r="AE14" s="382">
        <f t="shared" si="13"/>
        <v>0.408968</v>
      </c>
      <c r="AF14" s="23">
        <v>0.408968</v>
      </c>
      <c r="AG14" s="26"/>
      <c r="AH14" s="26"/>
      <c r="AI14" s="26"/>
      <c r="AJ14" s="23"/>
      <c r="AK14" s="28">
        <v>3005</v>
      </c>
      <c r="AL14" s="28" t="s">
        <v>279</v>
      </c>
      <c r="AS14" s="6"/>
      <c r="AT14" s="6"/>
      <c r="AU14" s="6"/>
      <c r="AV14" s="6"/>
      <c r="AW14" s="6"/>
      <c r="AX14" s="6"/>
      <c r="AY14" s="6"/>
      <c r="BD14"/>
      <c r="BE14"/>
      <c r="BF14"/>
      <c r="BG14"/>
    </row>
    <row r="15" spans="1:59" x14ac:dyDescent="0.25">
      <c r="A15" s="34" t="s">
        <v>422</v>
      </c>
      <c r="B15" s="34"/>
      <c r="C15" s="35">
        <v>80</v>
      </c>
      <c r="D15" s="36">
        <v>810</v>
      </c>
      <c r="E15" s="28">
        <v>2</v>
      </c>
      <c r="F15" s="378"/>
      <c r="G15" s="309">
        <f t="shared" si="1"/>
        <v>0</v>
      </c>
      <c r="H15" s="378"/>
      <c r="I15" s="309">
        <f t="shared" si="2"/>
        <v>0</v>
      </c>
      <c r="J15" s="378"/>
      <c r="K15" s="309">
        <f t="shared" si="3"/>
        <v>0</v>
      </c>
      <c r="L15" s="378">
        <v>2</v>
      </c>
      <c r="M15" s="309">
        <f t="shared" si="4"/>
        <v>0.12959999999999999</v>
      </c>
      <c r="N15" s="375">
        <f t="shared" si="21"/>
        <v>2</v>
      </c>
      <c r="O15" s="382">
        <f t="shared" si="6"/>
        <v>0.12959999999999999</v>
      </c>
      <c r="P15" s="383">
        <f t="shared" si="7"/>
        <v>0</v>
      </c>
      <c r="Q15" s="384">
        <f t="shared" si="8"/>
        <v>0</v>
      </c>
      <c r="R15" s="23">
        <f t="shared" si="0"/>
        <v>0.12959999999999999</v>
      </c>
      <c r="S15" s="24">
        <v>218</v>
      </c>
      <c r="T15" s="24">
        <v>878</v>
      </c>
      <c r="U15" s="25">
        <v>2</v>
      </c>
      <c r="V15" s="378"/>
      <c r="W15" s="309">
        <f t="shared" si="9"/>
        <v>0</v>
      </c>
      <c r="X15" s="378"/>
      <c r="Y15" s="309">
        <f t="shared" si="9"/>
        <v>0</v>
      </c>
      <c r="Z15" s="378"/>
      <c r="AA15" s="309">
        <f t="shared" ref="AA15" si="36">$S15*$T15*Z15/1000000+$AG15*$AH15*Z15/1000000</f>
        <v>0</v>
      </c>
      <c r="AB15" s="378">
        <v>2</v>
      </c>
      <c r="AC15" s="309">
        <f t="shared" ref="AC15" si="37">$S15*$T15*AB15/1000000+$AG15*$AH15*AB15/1000000</f>
        <v>0.38280799999999998</v>
      </c>
      <c r="AD15" s="375">
        <f t="shared" si="12"/>
        <v>2</v>
      </c>
      <c r="AE15" s="382">
        <f t="shared" si="13"/>
        <v>0.38280799999999998</v>
      </c>
      <c r="AF15" s="23">
        <v>0.38280799999999998</v>
      </c>
      <c r="AG15" s="24"/>
      <c r="AH15" s="24"/>
      <c r="AI15" s="24"/>
      <c r="AJ15" s="23"/>
      <c r="AK15" s="28">
        <v>3005</v>
      </c>
      <c r="AL15" s="28" t="s">
        <v>279</v>
      </c>
      <c r="AS15" s="6"/>
      <c r="AT15" s="6"/>
      <c r="AU15" s="6"/>
      <c r="AV15" s="6"/>
      <c r="AW15" s="6"/>
      <c r="AX15" s="6"/>
      <c r="AY15" s="6"/>
      <c r="BD15"/>
      <c r="BE15"/>
      <c r="BF15"/>
      <c r="BG15"/>
    </row>
    <row r="16" spans="1:59" x14ac:dyDescent="0.25">
      <c r="A16" s="34" t="s">
        <v>423</v>
      </c>
      <c r="B16" s="34"/>
      <c r="C16" s="35">
        <v>80</v>
      </c>
      <c r="D16" s="36">
        <v>730</v>
      </c>
      <c r="E16" s="28">
        <v>2</v>
      </c>
      <c r="F16" s="378"/>
      <c r="G16" s="309">
        <f t="shared" si="1"/>
        <v>0</v>
      </c>
      <c r="H16" s="378"/>
      <c r="I16" s="309">
        <f t="shared" si="2"/>
        <v>0</v>
      </c>
      <c r="J16" s="378"/>
      <c r="K16" s="309">
        <f t="shared" si="3"/>
        <v>0</v>
      </c>
      <c r="L16" s="378">
        <v>2</v>
      </c>
      <c r="M16" s="309">
        <f t="shared" si="4"/>
        <v>0.1168</v>
      </c>
      <c r="N16" s="375">
        <f t="shared" si="21"/>
        <v>2</v>
      </c>
      <c r="O16" s="382">
        <f t="shared" si="6"/>
        <v>0.1168</v>
      </c>
      <c r="P16" s="383">
        <f t="shared" si="7"/>
        <v>0</v>
      </c>
      <c r="Q16" s="384">
        <f t="shared" si="8"/>
        <v>0</v>
      </c>
      <c r="R16" s="23">
        <f t="shared" si="0"/>
        <v>0.1168</v>
      </c>
      <c r="S16" s="24">
        <v>218</v>
      </c>
      <c r="T16" s="24">
        <v>798</v>
      </c>
      <c r="U16" s="25">
        <v>2</v>
      </c>
      <c r="V16" s="378"/>
      <c r="W16" s="309">
        <f t="shared" si="9"/>
        <v>0</v>
      </c>
      <c r="X16" s="378"/>
      <c r="Y16" s="309">
        <f t="shared" si="9"/>
        <v>0</v>
      </c>
      <c r="Z16" s="378"/>
      <c r="AA16" s="309">
        <f t="shared" ref="AA16" si="38">$S16*$T16*Z16/1000000+$AG16*$AH16*Z16/1000000</f>
        <v>0</v>
      </c>
      <c r="AB16" s="378">
        <v>2</v>
      </c>
      <c r="AC16" s="309">
        <f t="shared" ref="AC16" si="39">$S16*$T16*AB16/1000000+$AG16*$AH16*AB16/1000000</f>
        <v>0.34792800000000002</v>
      </c>
      <c r="AD16" s="375">
        <f t="shared" si="12"/>
        <v>2</v>
      </c>
      <c r="AE16" s="382">
        <f t="shared" si="13"/>
        <v>0.34792800000000002</v>
      </c>
      <c r="AF16" s="23">
        <v>0.34792800000000002</v>
      </c>
      <c r="AG16" s="24"/>
      <c r="AH16" s="24"/>
      <c r="AI16" s="24"/>
      <c r="AJ16" s="23"/>
      <c r="AK16" s="28">
        <v>3005</v>
      </c>
      <c r="AL16" s="28" t="s">
        <v>279</v>
      </c>
      <c r="AS16" s="6"/>
      <c r="AT16" s="6"/>
      <c r="AU16" s="6"/>
      <c r="AV16" s="6"/>
      <c r="AW16" s="6"/>
      <c r="AX16" s="6"/>
      <c r="AY16" s="6"/>
      <c r="BD16"/>
      <c r="BE16"/>
      <c r="BF16"/>
      <c r="BG16"/>
    </row>
    <row r="17" spans="1:59" x14ac:dyDescent="0.25">
      <c r="A17" s="34" t="s">
        <v>65</v>
      </c>
      <c r="B17" s="34"/>
      <c r="C17" s="35">
        <v>80</v>
      </c>
      <c r="D17" s="36">
        <v>975</v>
      </c>
      <c r="E17" s="28">
        <v>12</v>
      </c>
      <c r="F17" s="378">
        <v>2</v>
      </c>
      <c r="G17" s="309">
        <f t="shared" si="1"/>
        <v>0.156</v>
      </c>
      <c r="H17" s="378">
        <v>4</v>
      </c>
      <c r="I17" s="309">
        <f t="shared" si="2"/>
        <v>0.312</v>
      </c>
      <c r="J17" s="378"/>
      <c r="K17" s="309">
        <f t="shared" si="3"/>
        <v>0</v>
      </c>
      <c r="L17" s="378">
        <v>6</v>
      </c>
      <c r="M17" s="309">
        <f t="shared" si="4"/>
        <v>0.46800000000000003</v>
      </c>
      <c r="N17" s="375">
        <f t="shared" si="21"/>
        <v>12</v>
      </c>
      <c r="O17" s="382">
        <f t="shared" si="6"/>
        <v>0.93599999999999994</v>
      </c>
      <c r="P17" s="383">
        <f t="shared" si="7"/>
        <v>0</v>
      </c>
      <c r="Q17" s="384">
        <f t="shared" si="8"/>
        <v>0</v>
      </c>
      <c r="R17" s="23">
        <f t="shared" si="0"/>
        <v>0.93600000000000005</v>
      </c>
      <c r="S17" s="24">
        <v>218</v>
      </c>
      <c r="T17" s="24">
        <v>1043</v>
      </c>
      <c r="U17" s="25">
        <v>12</v>
      </c>
      <c r="V17" s="378">
        <v>2</v>
      </c>
      <c r="W17" s="309">
        <f>$S17*$T17*V17/1000000+$AG17*$AH17*V17/1000000</f>
        <v>0.45474799999999999</v>
      </c>
      <c r="X17" s="378">
        <v>4</v>
      </c>
      <c r="Y17" s="309">
        <f>$S17*$T17*X17/1000000+$AG17*$AH17*X17/1000000</f>
        <v>0.90949599999999997</v>
      </c>
      <c r="Z17" s="378"/>
      <c r="AA17" s="309">
        <f>$S17*$T17*Z17/1000000+$AG17*$AH17*Z17/1000000</f>
        <v>0</v>
      </c>
      <c r="AB17" s="378">
        <v>6</v>
      </c>
      <c r="AC17" s="309">
        <f>$S17*$T17*AB17/1000000+$AG17*$AH17*AB17/1000000</f>
        <v>1.364244</v>
      </c>
      <c r="AD17" s="375">
        <f t="shared" si="12"/>
        <v>12</v>
      </c>
      <c r="AE17" s="382">
        <f t="shared" si="13"/>
        <v>2.728488</v>
      </c>
      <c r="AF17" s="23">
        <v>2.728488</v>
      </c>
      <c r="AG17" s="26"/>
      <c r="AH17" s="26"/>
      <c r="AI17" s="26"/>
      <c r="AJ17" s="23"/>
      <c r="AK17" s="28">
        <v>3005</v>
      </c>
      <c r="AL17" s="28" t="s">
        <v>279</v>
      </c>
      <c r="AS17" s="6"/>
      <c r="AT17" s="6"/>
      <c r="AU17" s="6"/>
      <c r="AV17" s="6"/>
      <c r="AW17" s="6"/>
      <c r="AX17" s="6"/>
      <c r="AY17" s="6"/>
      <c r="AZ17" s="73" t="s">
        <v>6</v>
      </c>
      <c r="BA17" s="73">
        <f>R149</f>
        <v>526.06330000000025</v>
      </c>
      <c r="BD17"/>
      <c r="BE17"/>
      <c r="BF17"/>
      <c r="BG17"/>
    </row>
    <row r="18" spans="1:59" x14ac:dyDescent="0.25">
      <c r="A18" s="34" t="s">
        <v>424</v>
      </c>
      <c r="B18" s="34"/>
      <c r="C18" s="35">
        <v>80</v>
      </c>
      <c r="D18" s="36">
        <v>448</v>
      </c>
      <c r="E18" s="28">
        <v>2</v>
      </c>
      <c r="F18" s="378">
        <v>2</v>
      </c>
      <c r="G18" s="309">
        <f t="shared" si="1"/>
        <v>7.1679999999999994E-2</v>
      </c>
      <c r="H18" s="378"/>
      <c r="I18" s="309">
        <f t="shared" si="2"/>
        <v>0</v>
      </c>
      <c r="J18" s="378"/>
      <c r="K18" s="309">
        <f t="shared" si="3"/>
        <v>0</v>
      </c>
      <c r="L18" s="378"/>
      <c r="M18" s="309">
        <f t="shared" si="4"/>
        <v>0</v>
      </c>
      <c r="N18" s="375">
        <f t="shared" si="21"/>
        <v>2</v>
      </c>
      <c r="O18" s="382">
        <f t="shared" si="6"/>
        <v>7.1679999999999994E-2</v>
      </c>
      <c r="P18" s="383">
        <f t="shared" si="7"/>
        <v>0</v>
      </c>
      <c r="Q18" s="384">
        <f t="shared" si="8"/>
        <v>0</v>
      </c>
      <c r="R18" s="23">
        <f t="shared" si="0"/>
        <v>7.1679999999999994E-2</v>
      </c>
      <c r="S18" s="24">
        <v>218</v>
      </c>
      <c r="T18" s="24">
        <v>516</v>
      </c>
      <c r="U18" s="25">
        <v>2</v>
      </c>
      <c r="V18" s="378">
        <v>2</v>
      </c>
      <c r="W18" s="309">
        <f t="shared" si="9"/>
        <v>0.22497600000000001</v>
      </c>
      <c r="X18" s="378"/>
      <c r="Y18" s="309">
        <f t="shared" si="9"/>
        <v>0</v>
      </c>
      <c r="Z18" s="378"/>
      <c r="AA18" s="309">
        <f t="shared" ref="AA18" si="40">$S18*$T18*Z18/1000000+$AG18*$AH18*Z18/1000000</f>
        <v>0</v>
      </c>
      <c r="AB18" s="378"/>
      <c r="AC18" s="309">
        <f t="shared" ref="AC18" si="41">$S18*$T18*AB18/1000000+$AG18*$AH18*AB18/1000000</f>
        <v>0</v>
      </c>
      <c r="AD18" s="375">
        <f t="shared" si="12"/>
        <v>2</v>
      </c>
      <c r="AE18" s="382">
        <f t="shared" si="13"/>
        <v>0.22497600000000001</v>
      </c>
      <c r="AF18" s="23">
        <v>0.22497600000000001</v>
      </c>
      <c r="AG18" s="26"/>
      <c r="AH18" s="26"/>
      <c r="AI18" s="26"/>
      <c r="AJ18" s="23"/>
      <c r="AK18" s="28">
        <v>3005</v>
      </c>
      <c r="AL18" s="28" t="s">
        <v>279</v>
      </c>
      <c r="AS18" s="6"/>
      <c r="AT18" s="6"/>
      <c r="AU18" s="6"/>
      <c r="AV18" s="6"/>
      <c r="AW18" s="6"/>
      <c r="AX18" s="6"/>
      <c r="AY18" s="6"/>
      <c r="AZ18" s="73" t="s">
        <v>7</v>
      </c>
      <c r="BA18" s="73">
        <f>AF149+AJ149</f>
        <v>938.83245600000009</v>
      </c>
      <c r="BD18"/>
      <c r="BE18"/>
      <c r="BF18"/>
      <c r="BG18"/>
    </row>
    <row r="19" spans="1:59" x14ac:dyDescent="0.25">
      <c r="A19" s="34" t="s">
        <v>425</v>
      </c>
      <c r="B19" s="34"/>
      <c r="C19" s="35">
        <v>80</v>
      </c>
      <c r="D19" s="36">
        <v>1053</v>
      </c>
      <c r="E19" s="28">
        <v>2</v>
      </c>
      <c r="F19" s="378">
        <v>2</v>
      </c>
      <c r="G19" s="309">
        <f t="shared" si="1"/>
        <v>0.16847999999999999</v>
      </c>
      <c r="H19" s="378"/>
      <c r="I19" s="309">
        <f t="shared" si="2"/>
        <v>0</v>
      </c>
      <c r="J19" s="378"/>
      <c r="K19" s="309">
        <f t="shared" si="3"/>
        <v>0</v>
      </c>
      <c r="L19" s="378"/>
      <c r="M19" s="309">
        <f t="shared" si="4"/>
        <v>0</v>
      </c>
      <c r="N19" s="375">
        <f t="shared" si="21"/>
        <v>2</v>
      </c>
      <c r="O19" s="382">
        <f t="shared" si="6"/>
        <v>0.16847999999999999</v>
      </c>
      <c r="P19" s="383">
        <f t="shared" si="7"/>
        <v>0</v>
      </c>
      <c r="Q19" s="384">
        <f t="shared" si="8"/>
        <v>0</v>
      </c>
      <c r="R19" s="23">
        <f t="shared" si="0"/>
        <v>0.16847999999999999</v>
      </c>
      <c r="S19" s="24">
        <v>218</v>
      </c>
      <c r="T19" s="24">
        <v>1121</v>
      </c>
      <c r="U19" s="25">
        <v>2</v>
      </c>
      <c r="V19" s="378">
        <v>2</v>
      </c>
      <c r="W19" s="309">
        <f t="shared" si="9"/>
        <v>0.48875600000000002</v>
      </c>
      <c r="X19" s="378"/>
      <c r="Y19" s="309">
        <f t="shared" si="9"/>
        <v>0</v>
      </c>
      <c r="Z19" s="378"/>
      <c r="AA19" s="309">
        <f t="shared" ref="AA19" si="42">$S19*$T19*Z19/1000000+$AG19*$AH19*Z19/1000000</f>
        <v>0</v>
      </c>
      <c r="AB19" s="378"/>
      <c r="AC19" s="309">
        <f t="shared" ref="AC19" si="43">$S19*$T19*AB19/1000000+$AG19*$AH19*AB19/1000000</f>
        <v>0</v>
      </c>
      <c r="AD19" s="375">
        <f t="shared" si="12"/>
        <v>2</v>
      </c>
      <c r="AE19" s="382">
        <f t="shared" si="13"/>
        <v>0.48875600000000002</v>
      </c>
      <c r="AF19" s="23">
        <v>0.48875600000000002</v>
      </c>
      <c r="AG19" s="26"/>
      <c r="AH19" s="26"/>
      <c r="AI19" s="26"/>
      <c r="AJ19" s="23"/>
      <c r="AK19" s="28">
        <v>3005</v>
      </c>
      <c r="AL19" s="28" t="s">
        <v>279</v>
      </c>
      <c r="AR19" s="13" t="s">
        <v>426</v>
      </c>
      <c r="AS19" s="6"/>
      <c r="AT19" s="6"/>
      <c r="AU19" s="6"/>
      <c r="AV19" s="6"/>
      <c r="AW19" s="6"/>
      <c r="AX19" s="6"/>
      <c r="AY19" s="6"/>
      <c r="AZ19" s="73" t="s">
        <v>8</v>
      </c>
      <c r="BA19" s="73">
        <f>AR9</f>
        <v>1168</v>
      </c>
      <c r="BD19"/>
      <c r="BE19"/>
      <c r="BF19"/>
      <c r="BG19"/>
    </row>
    <row r="20" spans="1:59" x14ac:dyDescent="0.25">
      <c r="A20" s="34" t="s">
        <v>427</v>
      </c>
      <c r="B20" s="34"/>
      <c r="C20" s="35">
        <v>80</v>
      </c>
      <c r="D20" s="36">
        <v>548</v>
      </c>
      <c r="E20" s="28">
        <v>2</v>
      </c>
      <c r="F20" s="378"/>
      <c r="G20" s="309">
        <f t="shared" si="1"/>
        <v>0</v>
      </c>
      <c r="H20" s="378">
        <v>2</v>
      </c>
      <c r="I20" s="309">
        <f t="shared" si="2"/>
        <v>8.7679999999999994E-2</v>
      </c>
      <c r="J20" s="378"/>
      <c r="K20" s="309">
        <f t="shared" si="3"/>
        <v>0</v>
      </c>
      <c r="L20" s="378"/>
      <c r="M20" s="309">
        <f t="shared" si="4"/>
        <v>0</v>
      </c>
      <c r="N20" s="375">
        <f t="shared" si="21"/>
        <v>2</v>
      </c>
      <c r="O20" s="382">
        <f t="shared" si="6"/>
        <v>8.7679999999999994E-2</v>
      </c>
      <c r="P20" s="383">
        <f t="shared" si="7"/>
        <v>0</v>
      </c>
      <c r="Q20" s="384">
        <f t="shared" si="8"/>
        <v>0</v>
      </c>
      <c r="R20" s="23">
        <f t="shared" si="0"/>
        <v>8.7679999999999994E-2</v>
      </c>
      <c r="S20" s="24">
        <v>218</v>
      </c>
      <c r="T20" s="24">
        <v>616</v>
      </c>
      <c r="U20" s="25">
        <v>2</v>
      </c>
      <c r="V20" s="378"/>
      <c r="W20" s="309">
        <f t="shared" si="9"/>
        <v>0</v>
      </c>
      <c r="X20" s="378">
        <v>2</v>
      </c>
      <c r="Y20" s="309">
        <f t="shared" si="9"/>
        <v>0.26857599999999998</v>
      </c>
      <c r="Z20" s="378"/>
      <c r="AA20" s="309">
        <f t="shared" ref="AA20" si="44">$S20*$T20*Z20/1000000+$AG20*$AH20*Z20/1000000</f>
        <v>0</v>
      </c>
      <c r="AB20" s="378"/>
      <c r="AC20" s="309">
        <f t="shared" ref="AC20" si="45">$S20*$T20*AB20/1000000+$AG20*$AH20*AB20/1000000</f>
        <v>0</v>
      </c>
      <c r="AD20" s="375">
        <f t="shared" si="12"/>
        <v>2</v>
      </c>
      <c r="AE20" s="382">
        <f t="shared" si="13"/>
        <v>0.26857599999999998</v>
      </c>
      <c r="AF20" s="23">
        <v>0.26857599999999998</v>
      </c>
      <c r="AG20" s="26"/>
      <c r="AH20" s="26"/>
      <c r="AI20" s="26"/>
      <c r="AJ20" s="23"/>
      <c r="AK20" s="28">
        <v>3005</v>
      </c>
      <c r="AL20" s="28" t="s">
        <v>279</v>
      </c>
      <c r="AZ20" s="73" t="s">
        <v>9</v>
      </c>
      <c r="BA20" s="76">
        <f>BA19/BA18</f>
        <v>1.2440984464644456</v>
      </c>
      <c r="BD20"/>
      <c r="BE20"/>
      <c r="BF20"/>
      <c r="BG20"/>
    </row>
    <row r="21" spans="1:59" x14ac:dyDescent="0.25">
      <c r="A21" s="34" t="s">
        <v>428</v>
      </c>
      <c r="B21" s="34"/>
      <c r="C21" s="35">
        <v>80</v>
      </c>
      <c r="D21" s="36">
        <v>848</v>
      </c>
      <c r="E21" s="28">
        <v>2</v>
      </c>
      <c r="F21" s="378"/>
      <c r="G21" s="309">
        <f t="shared" si="1"/>
        <v>0</v>
      </c>
      <c r="H21" s="378">
        <v>2</v>
      </c>
      <c r="I21" s="309">
        <f t="shared" si="2"/>
        <v>0.13568</v>
      </c>
      <c r="J21" s="378"/>
      <c r="K21" s="309">
        <f t="shared" si="3"/>
        <v>0</v>
      </c>
      <c r="L21" s="378"/>
      <c r="M21" s="309">
        <f t="shared" si="4"/>
        <v>0</v>
      </c>
      <c r="N21" s="375">
        <f t="shared" si="21"/>
        <v>2</v>
      </c>
      <c r="O21" s="382">
        <f t="shared" si="6"/>
        <v>0.13568</v>
      </c>
      <c r="P21" s="383">
        <f t="shared" si="7"/>
        <v>0</v>
      </c>
      <c r="Q21" s="384">
        <f t="shared" si="8"/>
        <v>0</v>
      </c>
      <c r="R21" s="23">
        <f t="shared" si="0"/>
        <v>0.13568</v>
      </c>
      <c r="S21" s="24">
        <v>218</v>
      </c>
      <c r="T21" s="24">
        <v>916</v>
      </c>
      <c r="U21" s="25">
        <v>2</v>
      </c>
      <c r="V21" s="378"/>
      <c r="W21" s="309">
        <f t="shared" si="9"/>
        <v>0</v>
      </c>
      <c r="X21" s="378">
        <v>2</v>
      </c>
      <c r="Y21" s="309">
        <f t="shared" si="9"/>
        <v>0.39937600000000001</v>
      </c>
      <c r="Z21" s="378"/>
      <c r="AA21" s="309">
        <f t="shared" ref="AA21" si="46">$S21*$T21*Z21/1000000+$AG21*$AH21*Z21/1000000</f>
        <v>0</v>
      </c>
      <c r="AB21" s="378"/>
      <c r="AC21" s="309">
        <f t="shared" ref="AC21" si="47">$S21*$T21*AB21/1000000+$AG21*$AH21*AB21/1000000</f>
        <v>0</v>
      </c>
      <c r="AD21" s="375">
        <f t="shared" si="12"/>
        <v>2</v>
      </c>
      <c r="AE21" s="382">
        <f t="shared" si="13"/>
        <v>0.39937600000000001</v>
      </c>
      <c r="AF21" s="23">
        <v>0.39937600000000001</v>
      </c>
      <c r="AG21" s="26"/>
      <c r="AH21" s="26"/>
      <c r="AI21" s="26"/>
      <c r="AJ21" s="23"/>
      <c r="AK21" s="28">
        <v>3005</v>
      </c>
      <c r="AL21" s="28" t="s">
        <v>279</v>
      </c>
      <c r="AZ21" s="73" t="s">
        <v>10</v>
      </c>
      <c r="BA21" s="73">
        <f>BA19-BA18</f>
        <v>229.16754399999991</v>
      </c>
      <c r="BD21"/>
      <c r="BE21"/>
      <c r="BF21"/>
      <c r="BG21"/>
    </row>
    <row r="22" spans="1:59" x14ac:dyDescent="0.25">
      <c r="A22" s="34" t="s">
        <v>429</v>
      </c>
      <c r="B22" s="34"/>
      <c r="C22" s="35">
        <v>80</v>
      </c>
      <c r="D22" s="36">
        <v>448</v>
      </c>
      <c r="E22" s="28">
        <v>2</v>
      </c>
      <c r="F22" s="378"/>
      <c r="G22" s="309">
        <f t="shared" si="1"/>
        <v>0</v>
      </c>
      <c r="H22" s="378"/>
      <c r="I22" s="309">
        <f t="shared" si="2"/>
        <v>0</v>
      </c>
      <c r="J22" s="378">
        <v>2</v>
      </c>
      <c r="K22" s="309">
        <f t="shared" si="3"/>
        <v>7.1679999999999994E-2</v>
      </c>
      <c r="L22" s="378"/>
      <c r="M22" s="309">
        <f t="shared" si="4"/>
        <v>0</v>
      </c>
      <c r="N22" s="375">
        <f t="shared" si="21"/>
        <v>2</v>
      </c>
      <c r="O22" s="382">
        <f t="shared" si="6"/>
        <v>7.1679999999999994E-2</v>
      </c>
      <c r="P22" s="383">
        <f t="shared" si="7"/>
        <v>0</v>
      </c>
      <c r="Q22" s="384">
        <f t="shared" si="8"/>
        <v>0</v>
      </c>
      <c r="R22" s="23">
        <f t="shared" si="0"/>
        <v>7.1679999999999994E-2</v>
      </c>
      <c r="S22" s="24">
        <v>218</v>
      </c>
      <c r="T22" s="24">
        <v>516</v>
      </c>
      <c r="U22" s="25">
        <v>2</v>
      </c>
      <c r="V22" s="378"/>
      <c r="W22" s="309">
        <f t="shared" si="9"/>
        <v>0</v>
      </c>
      <c r="X22" s="378"/>
      <c r="Y22" s="309">
        <f t="shared" si="9"/>
        <v>0</v>
      </c>
      <c r="Z22" s="378">
        <v>2</v>
      </c>
      <c r="AA22" s="309">
        <f t="shared" ref="AA22" si="48">$S22*$T22*Z22/1000000+$AG22*$AH22*Z22/1000000</f>
        <v>0.22497600000000001</v>
      </c>
      <c r="AB22" s="378"/>
      <c r="AC22" s="309">
        <f t="shared" ref="AC22" si="49">$S22*$T22*AB22/1000000+$AG22*$AH22*AB22/1000000</f>
        <v>0</v>
      </c>
      <c r="AD22" s="375">
        <f t="shared" si="12"/>
        <v>2</v>
      </c>
      <c r="AE22" s="382">
        <f t="shared" si="13"/>
        <v>0.22497600000000001</v>
      </c>
      <c r="AF22" s="23">
        <v>0.22497600000000001</v>
      </c>
      <c r="AG22" s="26"/>
      <c r="AH22" s="26"/>
      <c r="AI22" s="26"/>
      <c r="AJ22" s="23"/>
      <c r="AK22" s="28">
        <v>3005</v>
      </c>
      <c r="AL22" s="28" t="s">
        <v>279</v>
      </c>
      <c r="BD22"/>
      <c r="BE22"/>
      <c r="BF22"/>
      <c r="BG22"/>
    </row>
    <row r="23" spans="1:59" x14ac:dyDescent="0.25">
      <c r="A23" s="34" t="s">
        <v>430</v>
      </c>
      <c r="B23" s="34"/>
      <c r="C23" s="35">
        <v>80</v>
      </c>
      <c r="D23" s="36">
        <v>798</v>
      </c>
      <c r="E23" s="28">
        <v>2</v>
      </c>
      <c r="F23" s="378"/>
      <c r="G23" s="309">
        <f t="shared" si="1"/>
        <v>0</v>
      </c>
      <c r="H23" s="378"/>
      <c r="I23" s="309">
        <f t="shared" si="2"/>
        <v>0</v>
      </c>
      <c r="J23" s="378">
        <v>2</v>
      </c>
      <c r="K23" s="309">
        <f t="shared" si="3"/>
        <v>0.12767999999999999</v>
      </c>
      <c r="L23" s="378"/>
      <c r="M23" s="309">
        <f t="shared" si="4"/>
        <v>0</v>
      </c>
      <c r="N23" s="375">
        <f t="shared" si="21"/>
        <v>2</v>
      </c>
      <c r="O23" s="382">
        <f t="shared" si="6"/>
        <v>0.12767999999999999</v>
      </c>
      <c r="P23" s="383">
        <f t="shared" si="7"/>
        <v>0</v>
      </c>
      <c r="Q23" s="384">
        <f t="shared" si="8"/>
        <v>0</v>
      </c>
      <c r="R23" s="23">
        <f t="shared" si="0"/>
        <v>0.12767999999999999</v>
      </c>
      <c r="S23" s="24">
        <v>218</v>
      </c>
      <c r="T23" s="24">
        <v>866</v>
      </c>
      <c r="U23" s="25">
        <v>2</v>
      </c>
      <c r="V23" s="378"/>
      <c r="W23" s="309">
        <f t="shared" si="9"/>
        <v>0</v>
      </c>
      <c r="X23" s="378"/>
      <c r="Y23" s="309">
        <f t="shared" si="9"/>
        <v>0</v>
      </c>
      <c r="Z23" s="378">
        <v>2</v>
      </c>
      <c r="AA23" s="309">
        <f t="shared" ref="AA23" si="50">$S23*$T23*Z23/1000000+$AG23*$AH23*Z23/1000000</f>
        <v>0.37757600000000002</v>
      </c>
      <c r="AB23" s="378"/>
      <c r="AC23" s="309">
        <f t="shared" ref="AC23" si="51">$S23*$T23*AB23/1000000+$AG23*$AH23*AB23/1000000</f>
        <v>0</v>
      </c>
      <c r="AD23" s="375">
        <f t="shared" si="12"/>
        <v>2</v>
      </c>
      <c r="AE23" s="382">
        <f t="shared" si="13"/>
        <v>0.37757600000000002</v>
      </c>
      <c r="AF23" s="23">
        <v>0.37757600000000002</v>
      </c>
      <c r="AG23" s="26"/>
      <c r="AH23" s="26"/>
      <c r="AI23" s="26"/>
      <c r="AJ23" s="23"/>
      <c r="AK23" s="28">
        <v>3005</v>
      </c>
      <c r="AL23" s="28" t="s">
        <v>279</v>
      </c>
      <c r="BD23"/>
      <c r="BE23"/>
      <c r="BF23"/>
      <c r="BG23"/>
    </row>
    <row r="24" spans="1:59" x14ac:dyDescent="0.25">
      <c r="A24" s="34" t="s">
        <v>431</v>
      </c>
      <c r="B24" s="34"/>
      <c r="C24" s="35">
        <v>80</v>
      </c>
      <c r="D24" s="36">
        <v>523</v>
      </c>
      <c r="E24" s="28">
        <v>2</v>
      </c>
      <c r="F24" s="378"/>
      <c r="G24" s="309">
        <f t="shared" si="1"/>
        <v>0</v>
      </c>
      <c r="H24" s="378"/>
      <c r="I24" s="309">
        <f t="shared" si="2"/>
        <v>0</v>
      </c>
      <c r="J24" s="378"/>
      <c r="K24" s="309">
        <f t="shared" si="3"/>
        <v>0</v>
      </c>
      <c r="L24" s="378">
        <v>2</v>
      </c>
      <c r="M24" s="309">
        <f t="shared" si="4"/>
        <v>8.3680000000000004E-2</v>
      </c>
      <c r="N24" s="375">
        <f t="shared" si="21"/>
        <v>2</v>
      </c>
      <c r="O24" s="382">
        <f t="shared" si="6"/>
        <v>8.3680000000000004E-2</v>
      </c>
      <c r="P24" s="383">
        <f t="shared" si="7"/>
        <v>0</v>
      </c>
      <c r="Q24" s="384">
        <f t="shared" si="8"/>
        <v>0</v>
      </c>
      <c r="R24" s="23">
        <f t="shared" si="0"/>
        <v>8.3680000000000004E-2</v>
      </c>
      <c r="S24" s="24">
        <v>218</v>
      </c>
      <c r="T24" s="24">
        <v>591</v>
      </c>
      <c r="U24" s="25">
        <v>2</v>
      </c>
      <c r="V24" s="378"/>
      <c r="W24" s="309">
        <f t="shared" si="9"/>
        <v>0</v>
      </c>
      <c r="X24" s="378"/>
      <c r="Y24" s="309">
        <f t="shared" si="9"/>
        <v>0</v>
      </c>
      <c r="Z24" s="378"/>
      <c r="AA24" s="309">
        <f t="shared" ref="AA24" si="52">$S24*$T24*Z24/1000000+$AG24*$AH24*Z24/1000000</f>
        <v>0</v>
      </c>
      <c r="AB24" s="378">
        <v>2</v>
      </c>
      <c r="AC24" s="309">
        <f t="shared" ref="AC24" si="53">$S24*$T24*AB24/1000000+$AG24*$AH24*AB24/1000000</f>
        <v>0.25767600000000002</v>
      </c>
      <c r="AD24" s="375">
        <f t="shared" si="12"/>
        <v>2</v>
      </c>
      <c r="AE24" s="382">
        <f t="shared" si="13"/>
        <v>0.25767600000000002</v>
      </c>
      <c r="AF24" s="23">
        <v>0.25767600000000002</v>
      </c>
      <c r="AG24" s="26"/>
      <c r="AH24" s="26"/>
      <c r="AI24" s="26"/>
      <c r="AJ24" s="23"/>
      <c r="AK24" s="28">
        <v>3005</v>
      </c>
      <c r="AL24" s="28" t="s">
        <v>279</v>
      </c>
      <c r="BD24"/>
      <c r="BE24"/>
      <c r="BF24"/>
      <c r="BG24"/>
    </row>
    <row r="25" spans="1:59" x14ac:dyDescent="0.25">
      <c r="A25" s="34" t="s">
        <v>432</v>
      </c>
      <c r="B25" s="34"/>
      <c r="C25" s="35">
        <v>80</v>
      </c>
      <c r="D25" s="36">
        <v>798</v>
      </c>
      <c r="E25" s="28">
        <v>2</v>
      </c>
      <c r="F25" s="378"/>
      <c r="G25" s="309">
        <f t="shared" si="1"/>
        <v>0</v>
      </c>
      <c r="H25" s="378"/>
      <c r="I25" s="309">
        <f t="shared" si="2"/>
        <v>0</v>
      </c>
      <c r="J25" s="378"/>
      <c r="K25" s="309">
        <f t="shared" si="3"/>
        <v>0</v>
      </c>
      <c r="L25" s="378">
        <v>2</v>
      </c>
      <c r="M25" s="309">
        <f t="shared" si="4"/>
        <v>0.12767999999999999</v>
      </c>
      <c r="N25" s="375">
        <f t="shared" si="21"/>
        <v>2</v>
      </c>
      <c r="O25" s="382">
        <f t="shared" si="6"/>
        <v>0.12767999999999999</v>
      </c>
      <c r="P25" s="383">
        <f t="shared" si="7"/>
        <v>0</v>
      </c>
      <c r="Q25" s="384">
        <f t="shared" si="8"/>
        <v>0</v>
      </c>
      <c r="R25" s="23">
        <f t="shared" si="0"/>
        <v>0.12767999999999999</v>
      </c>
      <c r="S25" s="24">
        <v>218</v>
      </c>
      <c r="T25" s="24">
        <v>866</v>
      </c>
      <c r="U25" s="25">
        <v>2</v>
      </c>
      <c r="V25" s="378"/>
      <c r="W25" s="309">
        <f t="shared" si="9"/>
        <v>0</v>
      </c>
      <c r="X25" s="378"/>
      <c r="Y25" s="309">
        <f t="shared" si="9"/>
        <v>0</v>
      </c>
      <c r="Z25" s="378"/>
      <c r="AA25" s="309">
        <f t="shared" ref="AA25" si="54">$S25*$T25*Z25/1000000+$AG25*$AH25*Z25/1000000</f>
        <v>0</v>
      </c>
      <c r="AB25" s="378">
        <v>2</v>
      </c>
      <c r="AC25" s="309">
        <f t="shared" ref="AC25" si="55">$S25*$T25*AB25/1000000+$AG25*$AH25*AB25/1000000</f>
        <v>0.37757600000000002</v>
      </c>
      <c r="AD25" s="375">
        <f t="shared" si="12"/>
        <v>2</v>
      </c>
      <c r="AE25" s="382">
        <f t="shared" si="13"/>
        <v>0.37757600000000002</v>
      </c>
      <c r="AF25" s="23">
        <v>0.37757600000000002</v>
      </c>
      <c r="AG25" s="26"/>
      <c r="AH25" s="26"/>
      <c r="AI25" s="26"/>
      <c r="AJ25" s="23"/>
      <c r="AK25" s="28">
        <v>3005</v>
      </c>
      <c r="AL25" s="28" t="s">
        <v>279</v>
      </c>
      <c r="AO25" s="599" t="s">
        <v>589</v>
      </c>
      <c r="AP25" s="600"/>
      <c r="AQ25" s="600"/>
      <c r="AX25" s="841" t="s">
        <v>294</v>
      </c>
      <c r="AY25" s="841"/>
      <c r="BD25"/>
      <c r="BE25"/>
      <c r="BF25"/>
      <c r="BG25"/>
    </row>
    <row r="26" spans="1:59" x14ac:dyDescent="0.25">
      <c r="A26" s="34" t="s">
        <v>75</v>
      </c>
      <c r="B26" s="34"/>
      <c r="C26" s="35">
        <v>80</v>
      </c>
      <c r="D26" s="36">
        <v>1980</v>
      </c>
      <c r="E26" s="28">
        <v>19</v>
      </c>
      <c r="F26" s="401">
        <v>5</v>
      </c>
      <c r="G26" s="402">
        <f t="shared" si="1"/>
        <v>0.79200000000000004</v>
      </c>
      <c r="H26" s="401">
        <v>10</v>
      </c>
      <c r="I26" s="402">
        <f t="shared" si="2"/>
        <v>1.5840000000000001</v>
      </c>
      <c r="J26" s="401"/>
      <c r="K26" s="402">
        <f t="shared" si="3"/>
        <v>0</v>
      </c>
      <c r="L26" s="401">
        <v>5</v>
      </c>
      <c r="M26" s="402">
        <f t="shared" si="4"/>
        <v>0.79200000000000004</v>
      </c>
      <c r="N26" s="375">
        <f t="shared" si="21"/>
        <v>20</v>
      </c>
      <c r="O26" s="382">
        <f t="shared" si="6"/>
        <v>3.1680000000000001</v>
      </c>
      <c r="P26" s="383">
        <f t="shared" si="7"/>
        <v>-1</v>
      </c>
      <c r="Q26" s="384">
        <f t="shared" si="8"/>
        <v>-0.15840000000000032</v>
      </c>
      <c r="R26" s="23">
        <f t="shared" si="0"/>
        <v>3.0095999999999998</v>
      </c>
      <c r="S26" s="24">
        <v>218</v>
      </c>
      <c r="T26" s="24">
        <v>2048</v>
      </c>
      <c r="U26" s="25">
        <v>19</v>
      </c>
      <c r="V26" s="401">
        <v>5</v>
      </c>
      <c r="W26" s="309">
        <f t="shared" si="9"/>
        <v>2.2323200000000001</v>
      </c>
      <c r="X26" s="401">
        <v>10</v>
      </c>
      <c r="Y26" s="309">
        <f t="shared" si="9"/>
        <v>4.4646400000000002</v>
      </c>
      <c r="Z26" s="401"/>
      <c r="AA26" s="309">
        <f t="shared" ref="AA26" si="56">$S26*$T26*Z26/1000000+$AG26*$AH26*Z26/1000000</f>
        <v>0</v>
      </c>
      <c r="AB26" s="401">
        <v>5</v>
      </c>
      <c r="AC26" s="309">
        <f t="shared" ref="AC26" si="57">$S26*$T26*AB26/1000000+$AG26*$AH26*AB26/1000000</f>
        <v>2.2323200000000001</v>
      </c>
      <c r="AD26" s="375">
        <f t="shared" si="12"/>
        <v>20</v>
      </c>
      <c r="AE26" s="382">
        <f t="shared" si="13"/>
        <v>8.9292800000000003</v>
      </c>
      <c r="AF26" s="23">
        <v>8.4828159999999997</v>
      </c>
      <c r="AG26" s="26"/>
      <c r="AH26" s="26"/>
      <c r="AI26" s="26"/>
      <c r="AJ26" s="23"/>
      <c r="AK26" s="28">
        <v>3005</v>
      </c>
      <c r="AL26" s="28" t="s">
        <v>279</v>
      </c>
      <c r="AN26" s="47"/>
      <c r="AO26" s="3" t="s">
        <v>17</v>
      </c>
      <c r="AP26" s="369" t="s">
        <v>15</v>
      </c>
      <c r="AQ26" s="3" t="s">
        <v>18</v>
      </c>
      <c r="AR26" s="3" t="s">
        <v>19</v>
      </c>
      <c r="AS26" s="3" t="s">
        <v>20</v>
      </c>
      <c r="AT26" s="3" t="s">
        <v>514</v>
      </c>
      <c r="AU26" s="3" t="s">
        <v>515</v>
      </c>
      <c r="AV26" s="3" t="s">
        <v>516</v>
      </c>
      <c r="AW26" s="3" t="s">
        <v>517</v>
      </c>
      <c r="AX26" s="493" t="s">
        <v>340</v>
      </c>
      <c r="AY26" s="493" t="s">
        <v>350</v>
      </c>
      <c r="AZ26" s="73" t="s">
        <v>4</v>
      </c>
      <c r="BA26" s="73"/>
      <c r="BD26"/>
      <c r="BE26"/>
      <c r="BF26"/>
      <c r="BG26"/>
    </row>
    <row r="27" spans="1:59" x14ac:dyDescent="0.25">
      <c r="A27" s="34" t="s">
        <v>77</v>
      </c>
      <c r="B27" s="34"/>
      <c r="C27" s="35">
        <v>80</v>
      </c>
      <c r="D27" s="36">
        <v>2280</v>
      </c>
      <c r="E27" s="28">
        <v>120</v>
      </c>
      <c r="F27" s="378">
        <v>25</v>
      </c>
      <c r="G27" s="309">
        <f t="shared" si="1"/>
        <v>4.5599999999999996</v>
      </c>
      <c r="H27" s="378">
        <v>30</v>
      </c>
      <c r="I27" s="309">
        <f t="shared" si="2"/>
        <v>5.4720000000000004</v>
      </c>
      <c r="J27" s="378">
        <v>35</v>
      </c>
      <c r="K27" s="309">
        <f t="shared" si="3"/>
        <v>6.3840000000000003</v>
      </c>
      <c r="L27" s="378">
        <v>30</v>
      </c>
      <c r="M27" s="309">
        <f t="shared" si="4"/>
        <v>5.4720000000000004</v>
      </c>
      <c r="N27" s="375">
        <f t="shared" si="21"/>
        <v>120</v>
      </c>
      <c r="O27" s="382">
        <f t="shared" si="6"/>
        <v>21.888000000000002</v>
      </c>
      <c r="P27" s="383">
        <f t="shared" si="7"/>
        <v>0</v>
      </c>
      <c r="Q27" s="384">
        <f t="shared" si="8"/>
        <v>0</v>
      </c>
      <c r="R27" s="23">
        <f t="shared" si="0"/>
        <v>21.888000000000002</v>
      </c>
      <c r="S27" s="24">
        <v>218</v>
      </c>
      <c r="T27" s="24">
        <v>2348</v>
      </c>
      <c r="U27" s="25">
        <v>120</v>
      </c>
      <c r="V27" s="378">
        <v>25</v>
      </c>
      <c r="W27" s="309">
        <f t="shared" si="9"/>
        <v>12.7966</v>
      </c>
      <c r="X27" s="378">
        <v>30</v>
      </c>
      <c r="Y27" s="309">
        <f t="shared" si="9"/>
        <v>15.355919999999999</v>
      </c>
      <c r="Z27" s="378">
        <v>35</v>
      </c>
      <c r="AA27" s="309">
        <f t="shared" ref="AA27" si="58">$S27*$T27*Z27/1000000+$AG27*$AH27*Z27/1000000</f>
        <v>17.915240000000001</v>
      </c>
      <c r="AB27" s="378">
        <v>30</v>
      </c>
      <c r="AC27" s="309">
        <f t="shared" ref="AC27" si="59">$S27*$T27*AB27/1000000+$AG27*$AH27*AB27/1000000</f>
        <v>15.355919999999999</v>
      </c>
      <c r="AD27" s="375">
        <f t="shared" si="12"/>
        <v>120</v>
      </c>
      <c r="AE27" s="382">
        <f t="shared" si="13"/>
        <v>61.423679999999997</v>
      </c>
      <c r="AF27" s="23">
        <v>61.423679999999997</v>
      </c>
      <c r="AG27" s="26"/>
      <c r="AH27" s="26"/>
      <c r="AI27" s="26"/>
      <c r="AJ27" s="23"/>
      <c r="AK27" s="28">
        <v>3005</v>
      </c>
      <c r="AL27" s="28" t="s">
        <v>279</v>
      </c>
      <c r="AN27" s="47"/>
      <c r="AO27" s="3" t="s">
        <v>29</v>
      </c>
      <c r="AP27" s="3"/>
      <c r="AQ27" s="3">
        <v>80</v>
      </c>
      <c r="AR27" s="73">
        <v>2300</v>
      </c>
      <c r="AS27" s="3">
        <v>48</v>
      </c>
      <c r="AT27" s="3">
        <v>6</v>
      </c>
      <c r="AU27" s="3">
        <v>6</v>
      </c>
      <c r="AV27" s="3">
        <v>10</v>
      </c>
      <c r="AW27" s="3">
        <v>8</v>
      </c>
      <c r="AX27" s="161">
        <f>SUM(AT27:AW27)</f>
        <v>30</v>
      </c>
      <c r="AY27" s="494">
        <f>AX27*AR27/1000</f>
        <v>69</v>
      </c>
      <c r="AZ27" s="73">
        <v>7021</v>
      </c>
      <c r="BA27" s="73">
        <f>AR27*AS27/1000</f>
        <v>110.4</v>
      </c>
      <c r="BB27" s="2">
        <f>AS27-AX27</f>
        <v>18</v>
      </c>
      <c r="BD27"/>
      <c r="BE27"/>
      <c r="BF27"/>
      <c r="BG27"/>
    </row>
    <row r="28" spans="1:59" x14ac:dyDescent="0.25">
      <c r="A28" s="34" t="s">
        <v>87</v>
      </c>
      <c r="B28" s="34"/>
      <c r="C28" s="35">
        <v>80</v>
      </c>
      <c r="D28" s="36">
        <v>960</v>
      </c>
      <c r="E28" s="28">
        <v>12</v>
      </c>
      <c r="F28" s="378">
        <v>6</v>
      </c>
      <c r="G28" s="309">
        <f t="shared" si="1"/>
        <v>0.46079999999999999</v>
      </c>
      <c r="H28" s="378">
        <v>6</v>
      </c>
      <c r="I28" s="309">
        <f t="shared" si="2"/>
        <v>0.46079999999999999</v>
      </c>
      <c r="J28" s="378"/>
      <c r="K28" s="309">
        <f t="shared" si="3"/>
        <v>0</v>
      </c>
      <c r="L28" s="378"/>
      <c r="M28" s="309">
        <f t="shared" si="4"/>
        <v>0</v>
      </c>
      <c r="N28" s="375">
        <f t="shared" si="21"/>
        <v>12</v>
      </c>
      <c r="O28" s="382">
        <f t="shared" si="6"/>
        <v>0.92159999999999997</v>
      </c>
      <c r="P28" s="383">
        <f t="shared" si="7"/>
        <v>0</v>
      </c>
      <c r="Q28" s="384">
        <f t="shared" si="8"/>
        <v>0</v>
      </c>
      <c r="R28" s="23">
        <f t="shared" si="0"/>
        <v>0.92159999999999997</v>
      </c>
      <c r="S28" s="24">
        <v>218</v>
      </c>
      <c r="T28" s="24">
        <v>1028</v>
      </c>
      <c r="U28" s="25">
        <v>12</v>
      </c>
      <c r="V28" s="378">
        <v>6</v>
      </c>
      <c r="W28" s="309">
        <f t="shared" si="9"/>
        <v>1.344624</v>
      </c>
      <c r="X28" s="378">
        <v>6</v>
      </c>
      <c r="Y28" s="309">
        <f t="shared" si="9"/>
        <v>1.344624</v>
      </c>
      <c r="Z28" s="378"/>
      <c r="AA28" s="309">
        <f t="shared" ref="AA28" si="60">$S28*$T28*Z28/1000000+$AG28*$AH28*Z28/1000000</f>
        <v>0</v>
      </c>
      <c r="AB28" s="378"/>
      <c r="AC28" s="309">
        <f t="shared" ref="AC28" si="61">$S28*$T28*AB28/1000000+$AG28*$AH28*AB28/1000000</f>
        <v>0</v>
      </c>
      <c r="AD28" s="375">
        <f t="shared" si="12"/>
        <v>12</v>
      </c>
      <c r="AE28" s="382">
        <f t="shared" si="13"/>
        <v>2.6892480000000001</v>
      </c>
      <c r="AF28" s="23">
        <v>2.6892480000000001</v>
      </c>
      <c r="AG28" s="26"/>
      <c r="AH28" s="26"/>
      <c r="AI28" s="26"/>
      <c r="AJ28" s="23"/>
      <c r="AK28" s="28">
        <v>3005</v>
      </c>
      <c r="AL28" s="28" t="s">
        <v>279</v>
      </c>
      <c r="AN28" s="47"/>
      <c r="AO28" s="3" t="s">
        <v>30</v>
      </c>
      <c r="AP28" s="3"/>
      <c r="AQ28" s="3">
        <v>80</v>
      </c>
      <c r="AR28" s="73">
        <v>2000</v>
      </c>
      <c r="AS28" s="3">
        <v>8</v>
      </c>
      <c r="AT28" s="3">
        <v>2</v>
      </c>
      <c r="AU28" s="3">
        <v>4</v>
      </c>
      <c r="AV28" s="3"/>
      <c r="AW28" s="3">
        <v>2</v>
      </c>
      <c r="AX28" s="161">
        <f>SUM(AT28:AW28)</f>
        <v>8</v>
      </c>
      <c r="AY28" s="494">
        <f>AX28*AR28/1000</f>
        <v>16</v>
      </c>
      <c r="AZ28" s="73">
        <v>7021</v>
      </c>
      <c r="BA28" s="73">
        <f>AR28*AS28/1000</f>
        <v>16</v>
      </c>
      <c r="BB28" s="2">
        <f>AS28-AX28</f>
        <v>0</v>
      </c>
      <c r="BD28"/>
      <c r="BE28"/>
      <c r="BF28"/>
      <c r="BG28"/>
    </row>
    <row r="29" spans="1:59" x14ac:dyDescent="0.25">
      <c r="A29" s="34" t="s">
        <v>95</v>
      </c>
      <c r="B29" s="34"/>
      <c r="C29" s="36">
        <v>80</v>
      </c>
      <c r="D29" s="36">
        <v>910</v>
      </c>
      <c r="E29" s="28">
        <v>102</v>
      </c>
      <c r="F29" s="378">
        <v>12</v>
      </c>
      <c r="G29" s="309">
        <f t="shared" si="1"/>
        <v>0.87360000000000004</v>
      </c>
      <c r="H29" s="378">
        <v>30</v>
      </c>
      <c r="I29" s="309">
        <f t="shared" si="2"/>
        <v>2.1840000000000002</v>
      </c>
      <c r="J29" s="378">
        <v>36</v>
      </c>
      <c r="K29" s="309">
        <f t="shared" si="3"/>
        <v>2.6208</v>
      </c>
      <c r="L29" s="378">
        <v>24</v>
      </c>
      <c r="M29" s="309">
        <f t="shared" si="4"/>
        <v>1.7472000000000001</v>
      </c>
      <c r="N29" s="375">
        <f t="shared" si="21"/>
        <v>102</v>
      </c>
      <c r="O29" s="382">
        <f t="shared" si="6"/>
        <v>7.4256000000000002</v>
      </c>
      <c r="P29" s="383">
        <f t="shared" si="7"/>
        <v>0</v>
      </c>
      <c r="Q29" s="384">
        <f t="shared" si="8"/>
        <v>0</v>
      </c>
      <c r="R29" s="23">
        <f t="shared" si="0"/>
        <v>7.4256000000000002</v>
      </c>
      <c r="S29" s="24">
        <v>218</v>
      </c>
      <c r="T29" s="24">
        <v>978</v>
      </c>
      <c r="U29" s="25">
        <v>102</v>
      </c>
      <c r="V29" s="378">
        <v>12</v>
      </c>
      <c r="W29" s="309">
        <f t="shared" si="9"/>
        <v>2.5584479999999998</v>
      </c>
      <c r="X29" s="378">
        <v>30</v>
      </c>
      <c r="Y29" s="309">
        <f t="shared" si="9"/>
        <v>6.3961199999999998</v>
      </c>
      <c r="Z29" s="378">
        <v>36</v>
      </c>
      <c r="AA29" s="309">
        <f t="shared" ref="AA29" si="62">$S29*$T29*Z29/1000000+$AG29*$AH29*Z29/1000000</f>
        <v>7.6753439999999999</v>
      </c>
      <c r="AB29" s="378">
        <v>24</v>
      </c>
      <c r="AC29" s="309">
        <f t="shared" ref="AC29" si="63">$S29*$T29*AB29/1000000+$AG29*$AH29*AB29/1000000</f>
        <v>5.1168959999999997</v>
      </c>
      <c r="AD29" s="375">
        <f t="shared" si="12"/>
        <v>102</v>
      </c>
      <c r="AE29" s="382">
        <f t="shared" si="13"/>
        <v>21.746808000000001</v>
      </c>
      <c r="AF29" s="23">
        <v>21.746808000000001</v>
      </c>
      <c r="AG29" s="26"/>
      <c r="AH29" s="26"/>
      <c r="AI29" s="26"/>
      <c r="AJ29" s="23"/>
      <c r="AK29" s="28">
        <v>3005</v>
      </c>
      <c r="AL29" s="28" t="s">
        <v>279</v>
      </c>
      <c r="AN29" s="47"/>
      <c r="AO29" s="3"/>
      <c r="AP29" s="3"/>
      <c r="AQ29" s="3"/>
      <c r="AR29" s="73"/>
      <c r="AS29" s="3"/>
      <c r="AT29" s="3"/>
      <c r="AU29" s="3"/>
      <c r="AV29" s="3"/>
      <c r="AW29" s="3"/>
      <c r="AX29" s="161"/>
      <c r="AY29" s="604">
        <f>AY27+AY28</f>
        <v>85</v>
      </c>
      <c r="AZ29" s="73"/>
      <c r="BA29" s="74">
        <f>SUM(BA27:BA28)</f>
        <v>126.4</v>
      </c>
      <c r="BD29"/>
      <c r="BE29"/>
      <c r="BF29"/>
      <c r="BG29"/>
    </row>
    <row r="30" spans="1:59" x14ac:dyDescent="0.25">
      <c r="A30" s="34" t="s">
        <v>96</v>
      </c>
      <c r="B30" s="34"/>
      <c r="C30" s="36">
        <v>80</v>
      </c>
      <c r="D30" s="36">
        <v>1350</v>
      </c>
      <c r="E30" s="28">
        <v>6</v>
      </c>
      <c r="F30" s="378">
        <v>6</v>
      </c>
      <c r="G30" s="309">
        <f t="shared" si="1"/>
        <v>0.64800000000000002</v>
      </c>
      <c r="H30" s="378"/>
      <c r="I30" s="309">
        <f t="shared" si="2"/>
        <v>0</v>
      </c>
      <c r="J30" s="378"/>
      <c r="K30" s="309">
        <f t="shared" si="3"/>
        <v>0</v>
      </c>
      <c r="L30" s="378"/>
      <c r="M30" s="309">
        <f t="shared" si="4"/>
        <v>0</v>
      </c>
      <c r="N30" s="375">
        <f t="shared" si="21"/>
        <v>6</v>
      </c>
      <c r="O30" s="382">
        <f t="shared" si="6"/>
        <v>0.64800000000000002</v>
      </c>
      <c r="P30" s="383">
        <f t="shared" si="7"/>
        <v>0</v>
      </c>
      <c r="Q30" s="384">
        <f t="shared" si="8"/>
        <v>0</v>
      </c>
      <c r="R30" s="23">
        <f t="shared" si="0"/>
        <v>0.64800000000000002</v>
      </c>
      <c r="S30" s="24">
        <v>218</v>
      </c>
      <c r="T30" s="24">
        <v>1418</v>
      </c>
      <c r="U30" s="25">
        <v>6</v>
      </c>
      <c r="V30" s="378">
        <v>6</v>
      </c>
      <c r="W30" s="309">
        <f t="shared" si="9"/>
        <v>1.8547439999999999</v>
      </c>
      <c r="X30" s="378"/>
      <c r="Y30" s="309">
        <f t="shared" si="9"/>
        <v>0</v>
      </c>
      <c r="Z30" s="378"/>
      <c r="AA30" s="309">
        <f t="shared" ref="AA30" si="64">$S30*$T30*Z30/1000000+$AG30*$AH30*Z30/1000000</f>
        <v>0</v>
      </c>
      <c r="AB30" s="378"/>
      <c r="AC30" s="309">
        <f t="shared" ref="AC30" si="65">$S30*$T30*AB30/1000000+$AG30*$AH30*AB30/1000000</f>
        <v>0</v>
      </c>
      <c r="AD30" s="375">
        <f t="shared" si="12"/>
        <v>6</v>
      </c>
      <c r="AE30" s="382">
        <f t="shared" si="13"/>
        <v>1.8547439999999999</v>
      </c>
      <c r="AF30" s="23">
        <v>1.8547439999999999</v>
      </c>
      <c r="AG30" s="26"/>
      <c r="AH30" s="26"/>
      <c r="AI30" s="26"/>
      <c r="AJ30" s="23"/>
      <c r="AK30" s="28">
        <v>3005</v>
      </c>
      <c r="AL30" s="28" t="s">
        <v>279</v>
      </c>
      <c r="AN30" s="47"/>
      <c r="AO30" s="599" t="s">
        <v>590</v>
      </c>
      <c r="AP30" s="600"/>
      <c r="AQ30" s="600"/>
      <c r="BD30"/>
      <c r="BE30"/>
      <c r="BF30"/>
      <c r="BG30"/>
    </row>
    <row r="31" spans="1:59" x14ac:dyDescent="0.25">
      <c r="A31" s="34" t="s">
        <v>433</v>
      </c>
      <c r="B31" s="34"/>
      <c r="C31" s="36">
        <v>80</v>
      </c>
      <c r="D31" s="36">
        <v>538</v>
      </c>
      <c r="E31" s="28">
        <v>12</v>
      </c>
      <c r="F31" s="378">
        <v>6</v>
      </c>
      <c r="G31" s="309">
        <f t="shared" si="1"/>
        <v>0.25824000000000003</v>
      </c>
      <c r="H31" s="378"/>
      <c r="I31" s="309">
        <f t="shared" si="2"/>
        <v>0</v>
      </c>
      <c r="J31" s="378">
        <v>6</v>
      </c>
      <c r="K31" s="309">
        <f t="shared" si="3"/>
        <v>0.25824000000000003</v>
      </c>
      <c r="L31" s="378"/>
      <c r="M31" s="309">
        <f t="shared" si="4"/>
        <v>0</v>
      </c>
      <c r="N31" s="375">
        <f t="shared" si="21"/>
        <v>12</v>
      </c>
      <c r="O31" s="382">
        <f t="shared" si="6"/>
        <v>0.51648000000000005</v>
      </c>
      <c r="P31" s="383">
        <f t="shared" si="7"/>
        <v>0</v>
      </c>
      <c r="Q31" s="384">
        <f t="shared" si="8"/>
        <v>0</v>
      </c>
      <c r="R31" s="23">
        <f t="shared" si="0"/>
        <v>0.51648000000000005</v>
      </c>
      <c r="S31" s="24">
        <v>218</v>
      </c>
      <c r="T31" s="24">
        <v>606</v>
      </c>
      <c r="U31" s="25">
        <v>12</v>
      </c>
      <c r="V31" s="378">
        <v>6</v>
      </c>
      <c r="W31" s="309">
        <f t="shared" si="9"/>
        <v>0.79264800000000002</v>
      </c>
      <c r="X31" s="378"/>
      <c r="Y31" s="309">
        <f t="shared" si="9"/>
        <v>0</v>
      </c>
      <c r="Z31" s="378">
        <v>6</v>
      </c>
      <c r="AA31" s="309">
        <f t="shared" ref="AA31" si="66">$S31*$T31*Z31/1000000+$AG31*$AH31*Z31/1000000</f>
        <v>0.79264800000000002</v>
      </c>
      <c r="AB31" s="378"/>
      <c r="AC31" s="309">
        <f t="shared" ref="AC31" si="67">$S31*$T31*AB31/1000000+$AG31*$AH31*AB31/1000000</f>
        <v>0</v>
      </c>
      <c r="AD31" s="375">
        <f t="shared" si="12"/>
        <v>12</v>
      </c>
      <c r="AE31" s="382">
        <f t="shared" si="13"/>
        <v>1.585296</v>
      </c>
      <c r="AF31" s="23">
        <v>1.585296</v>
      </c>
      <c r="AG31" s="26"/>
      <c r="AH31" s="26"/>
      <c r="AI31" s="26"/>
      <c r="AJ31" s="23"/>
      <c r="AK31" s="28">
        <v>3005</v>
      </c>
      <c r="AL31" s="28" t="s">
        <v>279</v>
      </c>
      <c r="AN31" s="47"/>
      <c r="AO31" s="3" t="s">
        <v>29</v>
      </c>
      <c r="AP31" s="3"/>
      <c r="AQ31" s="3">
        <v>80</v>
      </c>
      <c r="AR31" s="73">
        <v>2300</v>
      </c>
      <c r="AS31" s="3">
        <v>48</v>
      </c>
      <c r="AT31" s="3">
        <v>4</v>
      </c>
      <c r="AU31" s="3">
        <v>6</v>
      </c>
      <c r="AV31" s="3">
        <v>4</v>
      </c>
      <c r="AW31" s="3">
        <v>4</v>
      </c>
      <c r="AX31" s="161">
        <f>SUM(AT31:AW31)</f>
        <v>18</v>
      </c>
      <c r="AY31" s="604">
        <f>AX31*AR31/1000</f>
        <v>41.4</v>
      </c>
      <c r="AZ31" s="73">
        <v>7021</v>
      </c>
      <c r="BA31" s="73">
        <f>AR31*AS31/1000</f>
        <v>110.4</v>
      </c>
      <c r="BB31" s="531">
        <f>AS31-AX31</f>
        <v>30</v>
      </c>
      <c r="BD31"/>
      <c r="BE31"/>
      <c r="BF31"/>
      <c r="BG31"/>
    </row>
    <row r="32" spans="1:59" x14ac:dyDescent="0.25">
      <c r="A32" s="37" t="s">
        <v>434</v>
      </c>
      <c r="B32" s="37"/>
      <c r="C32" s="38">
        <v>80</v>
      </c>
      <c r="D32" s="38">
        <v>860</v>
      </c>
      <c r="E32" s="141">
        <v>18</v>
      </c>
      <c r="F32" s="380">
        <v>12</v>
      </c>
      <c r="G32" s="309">
        <f t="shared" si="1"/>
        <v>0.8256</v>
      </c>
      <c r="H32" s="380">
        <v>6</v>
      </c>
      <c r="I32" s="309">
        <f t="shared" si="2"/>
        <v>0.4128</v>
      </c>
      <c r="J32" s="378"/>
      <c r="K32" s="309">
        <f t="shared" si="3"/>
        <v>0</v>
      </c>
      <c r="L32" s="378"/>
      <c r="M32" s="309">
        <f t="shared" si="4"/>
        <v>0</v>
      </c>
      <c r="N32" s="375">
        <f t="shared" si="21"/>
        <v>18</v>
      </c>
      <c r="O32" s="382">
        <f t="shared" si="6"/>
        <v>1.2383999999999999</v>
      </c>
      <c r="P32" s="383">
        <f t="shared" si="7"/>
        <v>0</v>
      </c>
      <c r="Q32" s="384">
        <f t="shared" si="8"/>
        <v>0</v>
      </c>
      <c r="R32" s="23">
        <f t="shared" si="0"/>
        <v>1.2383999999999999</v>
      </c>
      <c r="S32" s="24">
        <v>218</v>
      </c>
      <c r="T32" s="24">
        <v>928</v>
      </c>
      <c r="U32" s="25">
        <v>18</v>
      </c>
      <c r="V32" s="380">
        <v>12</v>
      </c>
      <c r="W32" s="309">
        <f t="shared" si="9"/>
        <v>2.427648</v>
      </c>
      <c r="X32" s="380">
        <v>6</v>
      </c>
      <c r="Y32" s="309">
        <f t="shared" si="9"/>
        <v>1.213824</v>
      </c>
      <c r="Z32" s="378"/>
      <c r="AA32" s="309">
        <f t="shared" ref="AA32" si="68">$S32*$T32*Z32/1000000+$AG32*$AH32*Z32/1000000</f>
        <v>0</v>
      </c>
      <c r="AB32" s="378"/>
      <c r="AC32" s="309">
        <f t="shared" ref="AC32" si="69">$S32*$T32*AB32/1000000+$AG32*$AH32*AB32/1000000</f>
        <v>0</v>
      </c>
      <c r="AD32" s="375">
        <f t="shared" si="12"/>
        <v>18</v>
      </c>
      <c r="AE32" s="382">
        <f t="shared" si="13"/>
        <v>3.6414720000000003</v>
      </c>
      <c r="AF32" s="23">
        <v>3.6414719999999998</v>
      </c>
      <c r="AG32" s="42"/>
      <c r="AH32" s="40"/>
      <c r="AI32" s="26"/>
      <c r="AJ32" s="43"/>
      <c r="AK32" s="28">
        <v>3005</v>
      </c>
      <c r="AL32" s="28" t="s">
        <v>279</v>
      </c>
      <c r="AN32" s="47"/>
      <c r="BD32"/>
      <c r="BE32"/>
      <c r="BF32"/>
      <c r="BG32"/>
    </row>
    <row r="33" spans="1:59" x14ac:dyDescent="0.25">
      <c r="A33" s="37" t="s">
        <v>435</v>
      </c>
      <c r="B33" s="37"/>
      <c r="C33" s="38">
        <v>80</v>
      </c>
      <c r="D33" s="38">
        <v>1040</v>
      </c>
      <c r="E33" s="141">
        <v>30</v>
      </c>
      <c r="F33" s="380">
        <v>6</v>
      </c>
      <c r="G33" s="309">
        <f t="shared" si="1"/>
        <v>0.49919999999999998</v>
      </c>
      <c r="H33" s="380">
        <v>6</v>
      </c>
      <c r="I33" s="309">
        <f t="shared" si="2"/>
        <v>0.49919999999999998</v>
      </c>
      <c r="J33" s="378"/>
      <c r="K33" s="309">
        <f t="shared" si="3"/>
        <v>0</v>
      </c>
      <c r="L33" s="378">
        <f>6+12</f>
        <v>18</v>
      </c>
      <c r="M33" s="309">
        <f t="shared" si="4"/>
        <v>1.4976</v>
      </c>
      <c r="N33" s="375">
        <f t="shared" si="21"/>
        <v>30</v>
      </c>
      <c r="O33" s="382">
        <f t="shared" si="6"/>
        <v>2.496</v>
      </c>
      <c r="P33" s="383">
        <f t="shared" si="7"/>
        <v>0</v>
      </c>
      <c r="Q33" s="384">
        <f t="shared" si="8"/>
        <v>0</v>
      </c>
      <c r="R33" s="23">
        <f t="shared" si="0"/>
        <v>2.496</v>
      </c>
      <c r="S33" s="24">
        <v>218</v>
      </c>
      <c r="T33" s="24">
        <v>1108</v>
      </c>
      <c r="U33" s="25">
        <v>30</v>
      </c>
      <c r="V33" s="380">
        <v>6</v>
      </c>
      <c r="W33" s="309">
        <f t="shared" si="9"/>
        <v>1.4492640000000001</v>
      </c>
      <c r="X33" s="380">
        <v>6</v>
      </c>
      <c r="Y33" s="309">
        <f t="shared" si="9"/>
        <v>1.4492640000000001</v>
      </c>
      <c r="Z33" s="378"/>
      <c r="AA33" s="309">
        <f t="shared" ref="AA33" si="70">$S33*$T33*Z33/1000000+$AG33*$AH33*Z33/1000000</f>
        <v>0</v>
      </c>
      <c r="AB33" s="378">
        <f>6+12</f>
        <v>18</v>
      </c>
      <c r="AC33" s="309">
        <f t="shared" ref="AC33" si="71">$S33*$T33*AB33/1000000+$AG33*$AH33*AB33/1000000</f>
        <v>4.3477920000000001</v>
      </c>
      <c r="AD33" s="375">
        <f t="shared" si="12"/>
        <v>30</v>
      </c>
      <c r="AE33" s="382">
        <f t="shared" si="13"/>
        <v>7.2463200000000008</v>
      </c>
      <c r="AF33" s="23">
        <v>7.2463199999999999</v>
      </c>
      <c r="AG33" s="42"/>
      <c r="AH33" s="40"/>
      <c r="AI33" s="26"/>
      <c r="AJ33" s="43"/>
      <c r="AK33" s="28">
        <v>3005</v>
      </c>
      <c r="AL33" s="28" t="s">
        <v>279</v>
      </c>
      <c r="AN33" s="47"/>
      <c r="BD33"/>
      <c r="BE33"/>
      <c r="BF33"/>
      <c r="BG33"/>
    </row>
    <row r="34" spans="1:59" x14ac:dyDescent="0.25">
      <c r="A34" s="37" t="s">
        <v>436</v>
      </c>
      <c r="B34" s="37"/>
      <c r="C34" s="38">
        <v>80</v>
      </c>
      <c r="D34" s="38">
        <v>1065</v>
      </c>
      <c r="E34" s="141">
        <v>30</v>
      </c>
      <c r="F34" s="380"/>
      <c r="G34" s="309">
        <f t="shared" si="1"/>
        <v>0</v>
      </c>
      <c r="H34" s="380">
        <v>12</v>
      </c>
      <c r="I34" s="309">
        <f t="shared" si="2"/>
        <v>1.0224</v>
      </c>
      <c r="J34" s="378"/>
      <c r="K34" s="309">
        <f t="shared" si="3"/>
        <v>0</v>
      </c>
      <c r="L34" s="378">
        <v>18</v>
      </c>
      <c r="M34" s="309">
        <f t="shared" si="4"/>
        <v>1.5336000000000001</v>
      </c>
      <c r="N34" s="375">
        <f t="shared" si="21"/>
        <v>30</v>
      </c>
      <c r="O34" s="382">
        <f t="shared" si="6"/>
        <v>2.556</v>
      </c>
      <c r="P34" s="383">
        <f t="shared" si="7"/>
        <v>0</v>
      </c>
      <c r="Q34" s="384">
        <f t="shared" si="8"/>
        <v>0</v>
      </c>
      <c r="R34" s="23">
        <f t="shared" si="0"/>
        <v>2.556</v>
      </c>
      <c r="S34" s="24">
        <v>218</v>
      </c>
      <c r="T34" s="24">
        <v>1133</v>
      </c>
      <c r="U34" s="25">
        <v>30</v>
      </c>
      <c r="V34" s="380"/>
      <c r="W34" s="309">
        <f t="shared" si="9"/>
        <v>0</v>
      </c>
      <c r="X34" s="380">
        <v>12</v>
      </c>
      <c r="Y34" s="309">
        <f t="shared" si="9"/>
        <v>2.9639280000000001</v>
      </c>
      <c r="Z34" s="378"/>
      <c r="AA34" s="309">
        <f t="shared" ref="AA34" si="72">$S34*$T34*Z34/1000000+$AG34*$AH34*Z34/1000000</f>
        <v>0</v>
      </c>
      <c r="AB34" s="378">
        <v>18</v>
      </c>
      <c r="AC34" s="309">
        <f t="shared" ref="AC34" si="73">$S34*$T34*AB34/1000000+$AG34*$AH34*AB34/1000000</f>
        <v>4.4458919999999997</v>
      </c>
      <c r="AD34" s="375">
        <f t="shared" si="12"/>
        <v>30</v>
      </c>
      <c r="AE34" s="382">
        <f t="shared" si="13"/>
        <v>7.4098199999999999</v>
      </c>
      <c r="AF34" s="23">
        <v>7.4098199999999999</v>
      </c>
      <c r="AG34" s="26"/>
      <c r="AH34" s="26"/>
      <c r="AI34" s="26"/>
      <c r="AJ34" s="43"/>
      <c r="AK34" s="28">
        <v>3005</v>
      </c>
      <c r="AL34" s="28" t="s">
        <v>279</v>
      </c>
      <c r="AN34" s="47"/>
      <c r="BD34"/>
      <c r="BE34"/>
      <c r="BF34"/>
      <c r="BG34"/>
    </row>
    <row r="35" spans="1:59" x14ac:dyDescent="0.25">
      <c r="A35" s="37" t="s">
        <v>437</v>
      </c>
      <c r="B35" s="37"/>
      <c r="C35" s="38">
        <v>80</v>
      </c>
      <c r="D35" s="38">
        <v>975</v>
      </c>
      <c r="E35" s="141">
        <v>6</v>
      </c>
      <c r="F35" s="380">
        <v>6</v>
      </c>
      <c r="G35" s="309">
        <f t="shared" si="1"/>
        <v>0.46800000000000003</v>
      </c>
      <c r="H35" s="380"/>
      <c r="I35" s="309">
        <f t="shared" si="2"/>
        <v>0</v>
      </c>
      <c r="J35" s="378"/>
      <c r="K35" s="309">
        <f t="shared" si="3"/>
        <v>0</v>
      </c>
      <c r="L35" s="378"/>
      <c r="M35" s="309">
        <f t="shared" si="4"/>
        <v>0</v>
      </c>
      <c r="N35" s="375">
        <f t="shared" si="21"/>
        <v>6</v>
      </c>
      <c r="O35" s="382">
        <f t="shared" si="6"/>
        <v>0.46800000000000003</v>
      </c>
      <c r="P35" s="383">
        <f t="shared" si="7"/>
        <v>0</v>
      </c>
      <c r="Q35" s="384">
        <f t="shared" si="8"/>
        <v>0</v>
      </c>
      <c r="R35" s="23">
        <f t="shared" si="0"/>
        <v>0.46800000000000003</v>
      </c>
      <c r="S35" s="24">
        <v>218</v>
      </c>
      <c r="T35" s="24">
        <v>1043</v>
      </c>
      <c r="U35" s="25">
        <v>6</v>
      </c>
      <c r="V35" s="380">
        <v>6</v>
      </c>
      <c r="W35" s="309">
        <f t="shared" si="9"/>
        <v>1.364244</v>
      </c>
      <c r="X35" s="380"/>
      <c r="Y35" s="309">
        <f t="shared" si="9"/>
        <v>0</v>
      </c>
      <c r="Z35" s="378"/>
      <c r="AA35" s="309">
        <f t="shared" ref="AA35" si="74">$S35*$T35*Z35/1000000+$AG35*$AH35*Z35/1000000</f>
        <v>0</v>
      </c>
      <c r="AB35" s="378"/>
      <c r="AC35" s="309">
        <f t="shared" ref="AC35" si="75">$S35*$T35*AB35/1000000+$AG35*$AH35*AB35/1000000</f>
        <v>0</v>
      </c>
      <c r="AD35" s="375">
        <f t="shared" si="12"/>
        <v>6</v>
      </c>
      <c r="AE35" s="382">
        <f t="shared" si="13"/>
        <v>1.364244</v>
      </c>
      <c r="AF35" s="23">
        <v>1.364244</v>
      </c>
      <c r="AG35" s="26"/>
      <c r="AH35" s="26"/>
      <c r="AI35" s="26"/>
      <c r="AJ35" s="43"/>
      <c r="AK35" s="28">
        <v>3005</v>
      </c>
      <c r="AL35" s="28" t="s">
        <v>279</v>
      </c>
      <c r="AN35" s="47"/>
      <c r="BD35"/>
      <c r="BE35"/>
      <c r="BF35"/>
      <c r="BG35"/>
    </row>
    <row r="36" spans="1:59" x14ac:dyDescent="0.25">
      <c r="A36" s="37" t="s">
        <v>438</v>
      </c>
      <c r="B36" s="37"/>
      <c r="C36" s="38">
        <v>80</v>
      </c>
      <c r="D36" s="38">
        <v>1053</v>
      </c>
      <c r="E36" s="141">
        <v>6</v>
      </c>
      <c r="F36" s="380">
        <v>6</v>
      </c>
      <c r="G36" s="309">
        <f t="shared" si="1"/>
        <v>0.50544</v>
      </c>
      <c r="H36" s="380"/>
      <c r="I36" s="309">
        <f t="shared" si="2"/>
        <v>0</v>
      </c>
      <c r="J36" s="378"/>
      <c r="K36" s="309">
        <f t="shared" si="3"/>
        <v>0</v>
      </c>
      <c r="L36" s="378"/>
      <c r="M36" s="309">
        <f t="shared" si="4"/>
        <v>0</v>
      </c>
      <c r="N36" s="375">
        <f t="shared" si="21"/>
        <v>6</v>
      </c>
      <c r="O36" s="382">
        <f t="shared" si="6"/>
        <v>0.50544</v>
      </c>
      <c r="P36" s="383">
        <f t="shared" si="7"/>
        <v>0</v>
      </c>
      <c r="Q36" s="384">
        <f t="shared" si="8"/>
        <v>0</v>
      </c>
      <c r="R36" s="23">
        <f t="shared" ref="R36:R67" si="76">C36*D36*E36/1000000</f>
        <v>0.50544</v>
      </c>
      <c r="S36" s="24">
        <v>218</v>
      </c>
      <c r="T36" s="24">
        <v>1121</v>
      </c>
      <c r="U36" s="25">
        <v>6</v>
      </c>
      <c r="V36" s="380">
        <v>6</v>
      </c>
      <c r="W36" s="309">
        <f t="shared" si="9"/>
        <v>1.4662679999999999</v>
      </c>
      <c r="X36" s="380"/>
      <c r="Y36" s="309">
        <f t="shared" si="9"/>
        <v>0</v>
      </c>
      <c r="Z36" s="378"/>
      <c r="AA36" s="309">
        <f t="shared" ref="AA36" si="77">$S36*$T36*Z36/1000000+$AG36*$AH36*Z36/1000000</f>
        <v>0</v>
      </c>
      <c r="AB36" s="378"/>
      <c r="AC36" s="309">
        <f t="shared" ref="AC36" si="78">$S36*$T36*AB36/1000000+$AG36*$AH36*AB36/1000000</f>
        <v>0</v>
      </c>
      <c r="AD36" s="375">
        <f t="shared" si="12"/>
        <v>6</v>
      </c>
      <c r="AE36" s="382">
        <f t="shared" si="13"/>
        <v>1.4662679999999999</v>
      </c>
      <c r="AF36" s="23">
        <v>1.4662679999999999</v>
      </c>
      <c r="AG36" s="26"/>
      <c r="AH36" s="26"/>
      <c r="AI36" s="26"/>
      <c r="AJ36" s="43"/>
      <c r="AK36" s="28">
        <v>3005</v>
      </c>
      <c r="AL36" s="28" t="s">
        <v>279</v>
      </c>
      <c r="AN36" s="47"/>
      <c r="BD36"/>
      <c r="BE36"/>
      <c r="BF36"/>
      <c r="BG36"/>
    </row>
    <row r="37" spans="1:59" x14ac:dyDescent="0.25">
      <c r="A37" s="37" t="s">
        <v>439</v>
      </c>
      <c r="B37" s="37"/>
      <c r="C37" s="38">
        <v>80</v>
      </c>
      <c r="D37" s="38">
        <v>638</v>
      </c>
      <c r="E37" s="141">
        <v>6</v>
      </c>
      <c r="F37" s="380"/>
      <c r="G37" s="309">
        <f t="shared" si="1"/>
        <v>0</v>
      </c>
      <c r="H37" s="380">
        <v>6</v>
      </c>
      <c r="I37" s="309">
        <f t="shared" si="2"/>
        <v>0.30624000000000001</v>
      </c>
      <c r="J37" s="378"/>
      <c r="K37" s="309">
        <f t="shared" si="3"/>
        <v>0</v>
      </c>
      <c r="L37" s="378"/>
      <c r="M37" s="309">
        <f t="shared" si="4"/>
        <v>0</v>
      </c>
      <c r="N37" s="375">
        <f t="shared" si="21"/>
        <v>6</v>
      </c>
      <c r="O37" s="382">
        <f t="shared" si="6"/>
        <v>0.30624000000000001</v>
      </c>
      <c r="P37" s="383">
        <f t="shared" si="7"/>
        <v>0</v>
      </c>
      <c r="Q37" s="384">
        <f t="shared" si="8"/>
        <v>0</v>
      </c>
      <c r="R37" s="23">
        <f t="shared" si="76"/>
        <v>0.30624000000000001</v>
      </c>
      <c r="S37" s="24">
        <v>218</v>
      </c>
      <c r="T37" s="24">
        <v>706</v>
      </c>
      <c r="U37" s="25">
        <v>6</v>
      </c>
      <c r="V37" s="380"/>
      <c r="W37" s="309">
        <f t="shared" si="9"/>
        <v>0</v>
      </c>
      <c r="X37" s="380">
        <v>6</v>
      </c>
      <c r="Y37" s="309">
        <f t="shared" si="9"/>
        <v>0.92344800000000005</v>
      </c>
      <c r="Z37" s="378"/>
      <c r="AA37" s="309">
        <f t="shared" ref="AA37" si="79">$S37*$T37*Z37/1000000+$AG37*$AH37*Z37/1000000</f>
        <v>0</v>
      </c>
      <c r="AB37" s="378"/>
      <c r="AC37" s="309">
        <f t="shared" ref="AC37" si="80">$S37*$T37*AB37/1000000+$AG37*$AH37*AB37/1000000</f>
        <v>0</v>
      </c>
      <c r="AD37" s="375">
        <f t="shared" si="12"/>
        <v>6</v>
      </c>
      <c r="AE37" s="382">
        <f t="shared" si="13"/>
        <v>0.92344800000000005</v>
      </c>
      <c r="AF37" s="23">
        <v>0.92344800000000005</v>
      </c>
      <c r="AG37" s="26"/>
      <c r="AH37" s="26"/>
      <c r="AI37" s="26"/>
      <c r="AJ37" s="43"/>
      <c r="AK37" s="28">
        <v>3005</v>
      </c>
      <c r="AL37" s="28" t="s">
        <v>279</v>
      </c>
      <c r="AN37" s="47"/>
      <c r="BD37"/>
      <c r="BE37"/>
      <c r="BF37"/>
      <c r="BG37"/>
    </row>
    <row r="38" spans="1:59" x14ac:dyDescent="0.25">
      <c r="A38" s="37" t="s">
        <v>440</v>
      </c>
      <c r="B38" s="37"/>
      <c r="C38" s="38">
        <v>80</v>
      </c>
      <c r="D38" s="38">
        <v>938</v>
      </c>
      <c r="E38" s="141">
        <v>6</v>
      </c>
      <c r="F38" s="380"/>
      <c r="G38" s="309">
        <f t="shared" si="1"/>
        <v>0</v>
      </c>
      <c r="H38" s="380">
        <v>6</v>
      </c>
      <c r="I38" s="309">
        <f t="shared" si="2"/>
        <v>0.45023999999999997</v>
      </c>
      <c r="J38" s="378"/>
      <c r="K38" s="309">
        <f t="shared" si="3"/>
        <v>0</v>
      </c>
      <c r="L38" s="378"/>
      <c r="M38" s="309">
        <f t="shared" si="4"/>
        <v>0</v>
      </c>
      <c r="N38" s="375">
        <f t="shared" si="21"/>
        <v>6</v>
      </c>
      <c r="O38" s="382">
        <f t="shared" si="6"/>
        <v>0.45023999999999997</v>
      </c>
      <c r="P38" s="383">
        <f t="shared" si="7"/>
        <v>0</v>
      </c>
      <c r="Q38" s="384">
        <f t="shared" si="8"/>
        <v>0</v>
      </c>
      <c r="R38" s="23">
        <f t="shared" si="76"/>
        <v>0.45023999999999997</v>
      </c>
      <c r="S38" s="24">
        <v>218</v>
      </c>
      <c r="T38" s="24">
        <v>1006</v>
      </c>
      <c r="U38" s="25">
        <v>6</v>
      </c>
      <c r="V38" s="380"/>
      <c r="W38" s="309">
        <f t="shared" si="9"/>
        <v>0</v>
      </c>
      <c r="X38" s="380">
        <v>6</v>
      </c>
      <c r="Y38" s="309">
        <f t="shared" si="9"/>
        <v>1.3158479999999999</v>
      </c>
      <c r="Z38" s="378"/>
      <c r="AA38" s="309">
        <f t="shared" ref="AA38" si="81">$S38*$T38*Z38/1000000+$AG38*$AH38*Z38/1000000</f>
        <v>0</v>
      </c>
      <c r="AB38" s="378"/>
      <c r="AC38" s="309">
        <f t="shared" ref="AC38" si="82">$S38*$T38*AB38/1000000+$AG38*$AH38*AB38/1000000</f>
        <v>0</v>
      </c>
      <c r="AD38" s="375">
        <f t="shared" si="12"/>
        <v>6</v>
      </c>
      <c r="AE38" s="382">
        <f t="shared" si="13"/>
        <v>1.3158479999999999</v>
      </c>
      <c r="AF38" s="23">
        <v>1.3158479999999999</v>
      </c>
      <c r="AG38" s="42"/>
      <c r="AH38" s="40"/>
      <c r="AI38" s="42"/>
      <c r="AJ38" s="43"/>
      <c r="AK38" s="28">
        <v>3005</v>
      </c>
      <c r="AL38" s="28" t="s">
        <v>279</v>
      </c>
      <c r="AN38" s="47"/>
      <c r="BD38"/>
      <c r="BE38"/>
      <c r="BF38"/>
      <c r="BG38"/>
    </row>
    <row r="39" spans="1:59" x14ac:dyDescent="0.25">
      <c r="A39" s="37" t="s">
        <v>441</v>
      </c>
      <c r="B39" s="37"/>
      <c r="C39" s="38">
        <v>80</v>
      </c>
      <c r="D39" s="38">
        <v>888</v>
      </c>
      <c r="E39" s="141">
        <v>6</v>
      </c>
      <c r="F39" s="380"/>
      <c r="G39" s="309">
        <f t="shared" si="1"/>
        <v>0</v>
      </c>
      <c r="H39" s="380"/>
      <c r="I39" s="309">
        <f t="shared" si="2"/>
        <v>0</v>
      </c>
      <c r="J39" s="378">
        <v>6</v>
      </c>
      <c r="K39" s="309">
        <f t="shared" si="3"/>
        <v>0.42624000000000001</v>
      </c>
      <c r="L39" s="378"/>
      <c r="M39" s="309">
        <f t="shared" si="4"/>
        <v>0</v>
      </c>
      <c r="N39" s="375">
        <f t="shared" si="21"/>
        <v>6</v>
      </c>
      <c r="O39" s="382">
        <f t="shared" si="6"/>
        <v>0.42624000000000001</v>
      </c>
      <c r="P39" s="383">
        <f t="shared" si="7"/>
        <v>0</v>
      </c>
      <c r="Q39" s="384">
        <f t="shared" si="8"/>
        <v>0</v>
      </c>
      <c r="R39" s="23">
        <f t="shared" si="76"/>
        <v>0.42624000000000001</v>
      </c>
      <c r="S39" s="24">
        <v>218</v>
      </c>
      <c r="T39" s="24">
        <v>956</v>
      </c>
      <c r="U39" s="25">
        <v>6</v>
      </c>
      <c r="V39" s="380"/>
      <c r="W39" s="309">
        <f t="shared" si="9"/>
        <v>0</v>
      </c>
      <c r="X39" s="380"/>
      <c r="Y39" s="309">
        <f t="shared" si="9"/>
        <v>0</v>
      </c>
      <c r="Z39" s="378">
        <v>6</v>
      </c>
      <c r="AA39" s="309">
        <f t="shared" ref="AA39" si="83">$S39*$T39*Z39/1000000+$AG39*$AH39*Z39/1000000</f>
        <v>1.250448</v>
      </c>
      <c r="AB39" s="378"/>
      <c r="AC39" s="309">
        <f t="shared" ref="AC39" si="84">$S39*$T39*AB39/1000000+$AG39*$AH39*AB39/1000000</f>
        <v>0</v>
      </c>
      <c r="AD39" s="375">
        <f t="shared" si="12"/>
        <v>6</v>
      </c>
      <c r="AE39" s="382">
        <f t="shared" si="13"/>
        <v>1.250448</v>
      </c>
      <c r="AF39" s="23">
        <v>1.250448</v>
      </c>
      <c r="AG39" s="42"/>
      <c r="AH39" s="40"/>
      <c r="AI39" s="42"/>
      <c r="AJ39" s="43"/>
      <c r="AK39" s="28">
        <v>3005</v>
      </c>
      <c r="AL39" s="28" t="s">
        <v>279</v>
      </c>
      <c r="BD39"/>
      <c r="BE39"/>
      <c r="BF39"/>
      <c r="BG39"/>
    </row>
    <row r="40" spans="1:59" x14ac:dyDescent="0.25">
      <c r="A40" s="37" t="s">
        <v>442</v>
      </c>
      <c r="B40" s="37"/>
      <c r="C40" s="38">
        <v>80</v>
      </c>
      <c r="D40" s="38">
        <v>523</v>
      </c>
      <c r="E40" s="141">
        <v>6</v>
      </c>
      <c r="F40" s="380"/>
      <c r="G40" s="309">
        <f t="shared" si="1"/>
        <v>0</v>
      </c>
      <c r="H40" s="380"/>
      <c r="I40" s="309">
        <f t="shared" si="2"/>
        <v>0</v>
      </c>
      <c r="J40" s="378"/>
      <c r="K40" s="309">
        <f t="shared" si="3"/>
        <v>0</v>
      </c>
      <c r="L40" s="378">
        <v>6</v>
      </c>
      <c r="M40" s="309">
        <f t="shared" si="4"/>
        <v>0.25103999999999999</v>
      </c>
      <c r="N40" s="375">
        <f t="shared" ref="N40:N71" si="85">F40+H40+J40+L40</f>
        <v>6</v>
      </c>
      <c r="O40" s="382">
        <f t="shared" si="6"/>
        <v>0.25103999999999999</v>
      </c>
      <c r="P40" s="383">
        <f t="shared" si="7"/>
        <v>0</v>
      </c>
      <c r="Q40" s="384">
        <f t="shared" si="8"/>
        <v>0</v>
      </c>
      <c r="R40" s="23">
        <f t="shared" si="76"/>
        <v>0.25103999999999999</v>
      </c>
      <c r="S40" s="24">
        <v>218</v>
      </c>
      <c r="T40" s="24">
        <v>591</v>
      </c>
      <c r="U40" s="25">
        <v>6</v>
      </c>
      <c r="V40" s="380"/>
      <c r="W40" s="309">
        <f t="shared" si="9"/>
        <v>0</v>
      </c>
      <c r="X40" s="380"/>
      <c r="Y40" s="309">
        <f t="shared" si="9"/>
        <v>0</v>
      </c>
      <c r="Z40" s="378"/>
      <c r="AA40" s="309">
        <f t="shared" ref="AA40" si="86">$S40*$T40*Z40/1000000+$AG40*$AH40*Z40/1000000</f>
        <v>0</v>
      </c>
      <c r="AB40" s="378">
        <v>6</v>
      </c>
      <c r="AC40" s="309">
        <f t="shared" ref="AC40" si="87">$S40*$T40*AB40/1000000+$AG40*$AH40*AB40/1000000</f>
        <v>0.77302800000000005</v>
      </c>
      <c r="AD40" s="375">
        <f t="shared" si="12"/>
        <v>6</v>
      </c>
      <c r="AE40" s="382">
        <f t="shared" si="13"/>
        <v>0.77302800000000005</v>
      </c>
      <c r="AF40" s="23">
        <v>0.77302800000000005</v>
      </c>
      <c r="AG40" s="42"/>
      <c r="AH40" s="40"/>
      <c r="AI40" s="26"/>
      <c r="AJ40" s="43"/>
      <c r="AK40" s="28">
        <v>3005</v>
      </c>
      <c r="AL40" s="28" t="s">
        <v>279</v>
      </c>
      <c r="BD40"/>
      <c r="BE40"/>
      <c r="BF40"/>
      <c r="BG40"/>
    </row>
    <row r="41" spans="1:59" x14ac:dyDescent="0.25">
      <c r="A41" s="37" t="s">
        <v>443</v>
      </c>
      <c r="B41" s="37"/>
      <c r="C41" s="38">
        <v>80</v>
      </c>
      <c r="D41" s="38">
        <v>798</v>
      </c>
      <c r="E41" s="141">
        <v>6</v>
      </c>
      <c r="F41" s="381"/>
      <c r="G41" s="309">
        <f t="shared" si="1"/>
        <v>0</v>
      </c>
      <c r="H41" s="381"/>
      <c r="I41" s="309">
        <f t="shared" si="2"/>
        <v>0</v>
      </c>
      <c r="J41" s="378"/>
      <c r="K41" s="309">
        <f t="shared" si="3"/>
        <v>0</v>
      </c>
      <c r="L41" s="378">
        <v>6</v>
      </c>
      <c r="M41" s="309">
        <f t="shared" si="4"/>
        <v>0.38303999999999999</v>
      </c>
      <c r="N41" s="375">
        <f t="shared" si="85"/>
        <v>6</v>
      </c>
      <c r="O41" s="382">
        <f t="shared" si="6"/>
        <v>0.38303999999999999</v>
      </c>
      <c r="P41" s="383">
        <f t="shared" si="7"/>
        <v>0</v>
      </c>
      <c r="Q41" s="384">
        <f t="shared" si="8"/>
        <v>0</v>
      </c>
      <c r="R41" s="23">
        <f t="shared" si="76"/>
        <v>0.38303999999999999</v>
      </c>
      <c r="S41" s="24">
        <v>218</v>
      </c>
      <c r="T41" s="24">
        <v>866</v>
      </c>
      <c r="U41" s="25">
        <v>6</v>
      </c>
      <c r="V41" s="381"/>
      <c r="W41" s="309">
        <f t="shared" si="9"/>
        <v>0</v>
      </c>
      <c r="X41" s="381"/>
      <c r="Y41" s="309">
        <f t="shared" si="9"/>
        <v>0</v>
      </c>
      <c r="Z41" s="378"/>
      <c r="AA41" s="309">
        <f t="shared" ref="AA41" si="88">$S41*$T41*Z41/1000000+$AG41*$AH41*Z41/1000000</f>
        <v>0</v>
      </c>
      <c r="AB41" s="378">
        <v>6</v>
      </c>
      <c r="AC41" s="309">
        <f t="shared" ref="AC41" si="89">$S41*$T41*AB41/1000000+$AG41*$AH41*AB41/1000000</f>
        <v>1.132728</v>
      </c>
      <c r="AD41" s="375">
        <f t="shared" si="12"/>
        <v>6</v>
      </c>
      <c r="AE41" s="382">
        <f t="shared" si="13"/>
        <v>1.132728</v>
      </c>
      <c r="AF41" s="23">
        <v>1.132728</v>
      </c>
      <c r="AG41" s="42"/>
      <c r="AH41" s="40"/>
      <c r="AI41" s="26"/>
      <c r="AJ41" s="43"/>
      <c r="AK41" s="28">
        <v>3005</v>
      </c>
      <c r="AL41" s="28" t="s">
        <v>279</v>
      </c>
      <c r="BD41"/>
      <c r="BE41"/>
      <c r="BF41"/>
      <c r="BG41"/>
    </row>
    <row r="42" spans="1:59" x14ac:dyDescent="0.25">
      <c r="A42" s="48" t="s">
        <v>109</v>
      </c>
      <c r="B42" s="48"/>
      <c r="C42" s="49">
        <v>140</v>
      </c>
      <c r="D42" s="49">
        <v>1170</v>
      </c>
      <c r="E42" s="142">
        <v>1</v>
      </c>
      <c r="F42" s="381">
        <v>1</v>
      </c>
      <c r="G42" s="309">
        <f t="shared" si="1"/>
        <v>0.1638</v>
      </c>
      <c r="H42" s="381"/>
      <c r="I42" s="309">
        <f t="shared" si="2"/>
        <v>0</v>
      </c>
      <c r="J42" s="378"/>
      <c r="K42" s="309">
        <f t="shared" si="3"/>
        <v>0</v>
      </c>
      <c r="L42" s="378"/>
      <c r="M42" s="309">
        <f t="shared" si="4"/>
        <v>0</v>
      </c>
      <c r="N42" s="375">
        <f t="shared" si="85"/>
        <v>1</v>
      </c>
      <c r="O42" s="382">
        <f t="shared" si="6"/>
        <v>0.1638</v>
      </c>
      <c r="P42" s="383">
        <f t="shared" si="7"/>
        <v>0</v>
      </c>
      <c r="Q42" s="384">
        <f t="shared" si="8"/>
        <v>0</v>
      </c>
      <c r="R42" s="64">
        <f t="shared" si="76"/>
        <v>0.1638</v>
      </c>
      <c r="S42" s="65">
        <v>278</v>
      </c>
      <c r="T42" s="65">
        <v>1238</v>
      </c>
      <c r="U42" s="66">
        <v>1</v>
      </c>
      <c r="V42" s="381">
        <v>1</v>
      </c>
      <c r="W42" s="309">
        <f t="shared" si="9"/>
        <v>0.34416400000000003</v>
      </c>
      <c r="X42" s="381"/>
      <c r="Y42" s="309">
        <f t="shared" si="9"/>
        <v>0</v>
      </c>
      <c r="Z42" s="378"/>
      <c r="AA42" s="309">
        <f t="shared" ref="AA42" si="90">$S42*$T42*Z42/1000000+$AG42*$AH42*Z42/1000000</f>
        <v>0</v>
      </c>
      <c r="AB42" s="378"/>
      <c r="AC42" s="309">
        <f t="shared" ref="AC42" si="91">$S42*$T42*AB42/1000000+$AG42*$AH42*AB42/1000000</f>
        <v>0</v>
      </c>
      <c r="AD42" s="375">
        <f t="shared" si="12"/>
        <v>1</v>
      </c>
      <c r="AE42" s="382">
        <f t="shared" si="13"/>
        <v>0.34416400000000003</v>
      </c>
      <c r="AF42" s="64">
        <v>0.34416400000000003</v>
      </c>
      <c r="AG42" s="51"/>
      <c r="AH42" s="50"/>
      <c r="AI42" s="103"/>
      <c r="AJ42" s="52"/>
      <c r="AK42" s="370">
        <v>3007</v>
      </c>
      <c r="AL42" s="53" t="s">
        <v>279</v>
      </c>
      <c r="BD42"/>
      <c r="BE42"/>
      <c r="BF42"/>
      <c r="BG42"/>
    </row>
    <row r="43" spans="1:59" x14ac:dyDescent="0.25">
      <c r="A43" s="48" t="s">
        <v>117</v>
      </c>
      <c r="B43" s="48"/>
      <c r="C43" s="49">
        <v>140</v>
      </c>
      <c r="D43" s="49">
        <v>820</v>
      </c>
      <c r="E43" s="142">
        <v>8</v>
      </c>
      <c r="F43" s="381">
        <v>1</v>
      </c>
      <c r="G43" s="309">
        <f t="shared" si="1"/>
        <v>0.1148</v>
      </c>
      <c r="H43" s="381">
        <v>2</v>
      </c>
      <c r="I43" s="309">
        <f t="shared" si="2"/>
        <v>0.2296</v>
      </c>
      <c r="J43" s="378">
        <v>3</v>
      </c>
      <c r="K43" s="309">
        <f t="shared" si="3"/>
        <v>0.34439999999999998</v>
      </c>
      <c r="L43" s="378">
        <v>2</v>
      </c>
      <c r="M43" s="309">
        <f t="shared" si="4"/>
        <v>0.2296</v>
      </c>
      <c r="N43" s="375">
        <f t="shared" si="85"/>
        <v>8</v>
      </c>
      <c r="O43" s="382">
        <f t="shared" si="6"/>
        <v>0.91839999999999999</v>
      </c>
      <c r="P43" s="383">
        <f t="shared" si="7"/>
        <v>0</v>
      </c>
      <c r="Q43" s="384">
        <f t="shared" si="8"/>
        <v>0</v>
      </c>
      <c r="R43" s="64">
        <f t="shared" si="76"/>
        <v>0.91839999999999999</v>
      </c>
      <c r="S43" s="65">
        <v>278</v>
      </c>
      <c r="T43" s="65">
        <v>888</v>
      </c>
      <c r="U43" s="66">
        <v>8</v>
      </c>
      <c r="V43" s="381">
        <v>1</v>
      </c>
      <c r="W43" s="309">
        <f t="shared" si="9"/>
        <v>0.246864</v>
      </c>
      <c r="X43" s="381">
        <v>2</v>
      </c>
      <c r="Y43" s="309">
        <f t="shared" si="9"/>
        <v>0.493728</v>
      </c>
      <c r="Z43" s="378">
        <v>3</v>
      </c>
      <c r="AA43" s="309">
        <f t="shared" ref="AA43" si="92">$S43*$T43*Z43/1000000+$AG43*$AH43*Z43/1000000</f>
        <v>0.74059200000000003</v>
      </c>
      <c r="AB43" s="378">
        <v>2</v>
      </c>
      <c r="AC43" s="309">
        <f t="shared" ref="AC43" si="93">$S43*$T43*AB43/1000000+$AG43*$AH43*AB43/1000000</f>
        <v>0.493728</v>
      </c>
      <c r="AD43" s="375">
        <f t="shared" si="12"/>
        <v>8</v>
      </c>
      <c r="AE43" s="382">
        <f t="shared" si="13"/>
        <v>1.974912</v>
      </c>
      <c r="AF43" s="64">
        <v>1.974912</v>
      </c>
      <c r="AG43" s="51"/>
      <c r="AH43" s="50"/>
      <c r="AI43" s="103"/>
      <c r="AJ43" s="52"/>
      <c r="AK43" s="370">
        <v>3007</v>
      </c>
      <c r="AL43" s="53" t="s">
        <v>279</v>
      </c>
      <c r="BD43"/>
      <c r="BE43"/>
      <c r="BF43"/>
      <c r="BG43"/>
    </row>
    <row r="44" spans="1:59" x14ac:dyDescent="0.25">
      <c r="A44" s="48" t="s">
        <v>118</v>
      </c>
      <c r="B44" s="48"/>
      <c r="C44" s="49">
        <v>140</v>
      </c>
      <c r="D44" s="49">
        <v>900</v>
      </c>
      <c r="E44" s="142">
        <v>3</v>
      </c>
      <c r="F44" s="381"/>
      <c r="G44" s="309">
        <f t="shared" si="1"/>
        <v>0</v>
      </c>
      <c r="H44" s="381"/>
      <c r="I44" s="309">
        <f t="shared" si="2"/>
        <v>0</v>
      </c>
      <c r="J44" s="378"/>
      <c r="K44" s="309">
        <f t="shared" si="3"/>
        <v>0</v>
      </c>
      <c r="L44" s="378">
        <v>3</v>
      </c>
      <c r="M44" s="309">
        <f t="shared" si="4"/>
        <v>0.378</v>
      </c>
      <c r="N44" s="375">
        <f t="shared" si="85"/>
        <v>3</v>
      </c>
      <c r="O44" s="382">
        <f t="shared" si="6"/>
        <v>0.378</v>
      </c>
      <c r="P44" s="383">
        <f t="shared" si="7"/>
        <v>0</v>
      </c>
      <c r="Q44" s="384">
        <f t="shared" si="8"/>
        <v>0</v>
      </c>
      <c r="R44" s="64">
        <f t="shared" si="76"/>
        <v>0.378</v>
      </c>
      <c r="S44" s="65">
        <v>278</v>
      </c>
      <c r="T44" s="65">
        <v>968</v>
      </c>
      <c r="U44" s="66">
        <v>3</v>
      </c>
      <c r="V44" s="381"/>
      <c r="W44" s="309">
        <f t="shared" si="9"/>
        <v>0</v>
      </c>
      <c r="X44" s="381"/>
      <c r="Y44" s="309">
        <f t="shared" si="9"/>
        <v>0</v>
      </c>
      <c r="Z44" s="378"/>
      <c r="AA44" s="309">
        <f t="shared" ref="AA44" si="94">$S44*$T44*Z44/1000000+$AG44*$AH44*Z44/1000000</f>
        <v>0</v>
      </c>
      <c r="AB44" s="378">
        <v>3</v>
      </c>
      <c r="AC44" s="309">
        <f t="shared" ref="AC44" si="95">$S44*$T44*AB44/1000000+$AG44*$AH44*AB44/1000000</f>
        <v>0.80731200000000003</v>
      </c>
      <c r="AD44" s="375">
        <f t="shared" si="12"/>
        <v>3</v>
      </c>
      <c r="AE44" s="382">
        <f t="shared" si="13"/>
        <v>0.80731200000000003</v>
      </c>
      <c r="AF44" s="64">
        <v>0.80731200000000003</v>
      </c>
      <c r="AG44" s="51"/>
      <c r="AH44" s="50"/>
      <c r="AI44" s="103"/>
      <c r="AJ44" s="52"/>
      <c r="AK44" s="370">
        <v>3007</v>
      </c>
      <c r="AL44" s="53" t="s">
        <v>279</v>
      </c>
      <c r="BD44"/>
      <c r="BE44"/>
      <c r="BF44"/>
      <c r="BG44"/>
    </row>
    <row r="45" spans="1:59" x14ac:dyDescent="0.25">
      <c r="A45" s="48" t="s">
        <v>444</v>
      </c>
      <c r="B45" s="48"/>
      <c r="C45" s="49">
        <v>140</v>
      </c>
      <c r="D45" s="49">
        <v>770</v>
      </c>
      <c r="E45" s="142">
        <v>2</v>
      </c>
      <c r="F45" s="381">
        <v>2</v>
      </c>
      <c r="G45" s="309">
        <f t="shared" si="1"/>
        <v>0.21560000000000001</v>
      </c>
      <c r="H45" s="381"/>
      <c r="I45" s="309">
        <f t="shared" si="2"/>
        <v>0</v>
      </c>
      <c r="J45" s="378"/>
      <c r="K45" s="309">
        <f t="shared" si="3"/>
        <v>0</v>
      </c>
      <c r="L45" s="378"/>
      <c r="M45" s="309">
        <f t="shared" si="4"/>
        <v>0</v>
      </c>
      <c r="N45" s="375">
        <f t="shared" si="85"/>
        <v>2</v>
      </c>
      <c r="O45" s="382">
        <f t="shared" si="6"/>
        <v>0.21560000000000001</v>
      </c>
      <c r="P45" s="383">
        <f t="shared" si="7"/>
        <v>0</v>
      </c>
      <c r="Q45" s="384">
        <f t="shared" si="8"/>
        <v>0</v>
      </c>
      <c r="R45" s="64">
        <f t="shared" si="76"/>
        <v>0.21560000000000001</v>
      </c>
      <c r="S45" s="65">
        <v>278</v>
      </c>
      <c r="T45" s="65">
        <v>838</v>
      </c>
      <c r="U45" s="66">
        <v>2</v>
      </c>
      <c r="V45" s="381">
        <v>2</v>
      </c>
      <c r="W45" s="309">
        <f t="shared" si="9"/>
        <v>0.46592800000000001</v>
      </c>
      <c r="X45" s="381"/>
      <c r="Y45" s="309">
        <f t="shared" si="9"/>
        <v>0</v>
      </c>
      <c r="Z45" s="378"/>
      <c r="AA45" s="309">
        <f t="shared" ref="AA45" si="96">$S45*$T45*Z45/1000000+$AG45*$AH45*Z45/1000000</f>
        <v>0</v>
      </c>
      <c r="AB45" s="378"/>
      <c r="AC45" s="309">
        <f t="shared" ref="AC45" si="97">$S45*$T45*AB45/1000000+$AG45*$AH45*AB45/1000000</f>
        <v>0</v>
      </c>
      <c r="AD45" s="375">
        <f t="shared" si="12"/>
        <v>2</v>
      </c>
      <c r="AE45" s="382">
        <f t="shared" si="13"/>
        <v>0.46592800000000001</v>
      </c>
      <c r="AF45" s="64">
        <v>0.46592800000000001</v>
      </c>
      <c r="AG45" s="51"/>
      <c r="AH45" s="50"/>
      <c r="AI45" s="103"/>
      <c r="AJ45" s="52"/>
      <c r="AK45" s="370">
        <v>3007</v>
      </c>
      <c r="AL45" s="53" t="s">
        <v>279</v>
      </c>
      <c r="BD45"/>
      <c r="BE45"/>
      <c r="BF45"/>
      <c r="BG45"/>
    </row>
    <row r="46" spans="1:59" x14ac:dyDescent="0.25">
      <c r="A46" s="48" t="s">
        <v>120</v>
      </c>
      <c r="B46" s="48"/>
      <c r="C46" s="49">
        <v>140</v>
      </c>
      <c r="D46" s="49">
        <v>950</v>
      </c>
      <c r="E46" s="142">
        <v>5</v>
      </c>
      <c r="F46" s="381">
        <v>1</v>
      </c>
      <c r="G46" s="309">
        <f t="shared" si="1"/>
        <v>0.13300000000000001</v>
      </c>
      <c r="H46" s="381">
        <v>1</v>
      </c>
      <c r="I46" s="309">
        <f t="shared" si="2"/>
        <v>0.13300000000000001</v>
      </c>
      <c r="J46" s="378"/>
      <c r="K46" s="309">
        <f t="shared" si="3"/>
        <v>0</v>
      </c>
      <c r="L46" s="378">
        <v>3</v>
      </c>
      <c r="M46" s="309">
        <f t="shared" si="4"/>
        <v>0.39900000000000002</v>
      </c>
      <c r="N46" s="375">
        <f t="shared" si="85"/>
        <v>5</v>
      </c>
      <c r="O46" s="382">
        <f t="shared" si="6"/>
        <v>0.66500000000000004</v>
      </c>
      <c r="P46" s="383">
        <f t="shared" si="7"/>
        <v>0</v>
      </c>
      <c r="Q46" s="384">
        <f t="shared" si="8"/>
        <v>0</v>
      </c>
      <c r="R46" s="64">
        <f t="shared" si="76"/>
        <v>0.66500000000000004</v>
      </c>
      <c r="S46" s="65">
        <v>278</v>
      </c>
      <c r="T46" s="65">
        <v>1018</v>
      </c>
      <c r="U46" s="66">
        <v>5</v>
      </c>
      <c r="V46" s="381">
        <v>1</v>
      </c>
      <c r="W46" s="309">
        <f t="shared" si="9"/>
        <v>0.28300399999999998</v>
      </c>
      <c r="X46" s="381">
        <v>1</v>
      </c>
      <c r="Y46" s="309">
        <f t="shared" si="9"/>
        <v>0.28300399999999998</v>
      </c>
      <c r="Z46" s="378"/>
      <c r="AA46" s="309">
        <f t="shared" ref="AA46" si="98">$S46*$T46*Z46/1000000+$AG46*$AH46*Z46/1000000</f>
        <v>0</v>
      </c>
      <c r="AB46" s="378">
        <v>3</v>
      </c>
      <c r="AC46" s="309">
        <f t="shared" ref="AC46" si="99">$S46*$T46*AB46/1000000+$AG46*$AH46*AB46/1000000</f>
        <v>0.84901199999999999</v>
      </c>
      <c r="AD46" s="375">
        <f t="shared" si="12"/>
        <v>5</v>
      </c>
      <c r="AE46" s="382">
        <f t="shared" si="13"/>
        <v>1.4150199999999999</v>
      </c>
      <c r="AF46" s="64">
        <v>1.4150199999999999</v>
      </c>
      <c r="AG46" s="51"/>
      <c r="AH46" s="50"/>
      <c r="AI46" s="103"/>
      <c r="AJ46" s="52"/>
      <c r="AK46" s="370">
        <v>3007</v>
      </c>
      <c r="AL46" s="53" t="s">
        <v>279</v>
      </c>
      <c r="BD46"/>
      <c r="BE46"/>
      <c r="BF46"/>
      <c r="BG46"/>
    </row>
    <row r="47" spans="1:59" x14ac:dyDescent="0.25">
      <c r="A47" s="48" t="s">
        <v>445</v>
      </c>
      <c r="B47" s="48"/>
      <c r="C47" s="49">
        <v>140</v>
      </c>
      <c r="D47" s="49">
        <v>820</v>
      </c>
      <c r="E47" s="142">
        <v>12</v>
      </c>
      <c r="F47" s="381">
        <v>1</v>
      </c>
      <c r="G47" s="309">
        <f t="shared" si="1"/>
        <v>0.1148</v>
      </c>
      <c r="H47" s="381">
        <v>3</v>
      </c>
      <c r="I47" s="309">
        <f t="shared" si="2"/>
        <v>0.34439999999999998</v>
      </c>
      <c r="J47" s="378">
        <v>3</v>
      </c>
      <c r="K47" s="309">
        <f t="shared" si="3"/>
        <v>0.34439999999999998</v>
      </c>
      <c r="L47" s="378">
        <v>5</v>
      </c>
      <c r="M47" s="309">
        <f t="shared" si="4"/>
        <v>0.57399999999999995</v>
      </c>
      <c r="N47" s="375">
        <f t="shared" si="85"/>
        <v>12</v>
      </c>
      <c r="O47" s="382">
        <f t="shared" si="6"/>
        <v>1.3775999999999999</v>
      </c>
      <c r="P47" s="383">
        <f t="shared" si="7"/>
        <v>0</v>
      </c>
      <c r="Q47" s="384">
        <f t="shared" si="8"/>
        <v>0</v>
      </c>
      <c r="R47" s="64">
        <f t="shared" si="76"/>
        <v>1.3775999999999999</v>
      </c>
      <c r="S47" s="65">
        <v>278</v>
      </c>
      <c r="T47" s="65">
        <v>888</v>
      </c>
      <c r="U47" s="66">
        <v>12</v>
      </c>
      <c r="V47" s="381">
        <v>1</v>
      </c>
      <c r="W47" s="309">
        <f t="shared" si="9"/>
        <v>0.246864</v>
      </c>
      <c r="X47" s="381">
        <v>3</v>
      </c>
      <c r="Y47" s="309">
        <f t="shared" si="9"/>
        <v>0.74059200000000003</v>
      </c>
      <c r="Z47" s="378">
        <v>3</v>
      </c>
      <c r="AA47" s="309">
        <f t="shared" ref="AA47" si="100">$S47*$T47*Z47/1000000+$AG47*$AH47*Z47/1000000</f>
        <v>0.74059200000000003</v>
      </c>
      <c r="AB47" s="378">
        <v>5</v>
      </c>
      <c r="AC47" s="309">
        <f t="shared" ref="AC47" si="101">$S47*$T47*AB47/1000000+$AG47*$AH47*AB47/1000000</f>
        <v>1.2343200000000001</v>
      </c>
      <c r="AD47" s="375">
        <f t="shared" si="12"/>
        <v>12</v>
      </c>
      <c r="AE47" s="382">
        <f t="shared" si="13"/>
        <v>2.9623680000000001</v>
      </c>
      <c r="AF47" s="64">
        <v>2.9623680000000001</v>
      </c>
      <c r="AG47" s="51"/>
      <c r="AH47" s="50"/>
      <c r="AI47" s="103"/>
      <c r="AJ47" s="52"/>
      <c r="AK47" s="370">
        <v>3007</v>
      </c>
      <c r="AL47" s="53" t="s">
        <v>279</v>
      </c>
      <c r="BD47"/>
      <c r="BE47"/>
      <c r="BF47"/>
      <c r="BG47"/>
    </row>
    <row r="48" spans="1:59" x14ac:dyDescent="0.25">
      <c r="A48" s="48" t="s">
        <v>446</v>
      </c>
      <c r="B48" s="48"/>
      <c r="C48" s="49">
        <v>140</v>
      </c>
      <c r="D48" s="49">
        <v>870</v>
      </c>
      <c r="E48" s="142">
        <v>1</v>
      </c>
      <c r="F48" s="381">
        <v>1</v>
      </c>
      <c r="G48" s="309">
        <f t="shared" si="1"/>
        <v>0.12180000000000001</v>
      </c>
      <c r="H48" s="381"/>
      <c r="I48" s="309">
        <f t="shared" si="2"/>
        <v>0</v>
      </c>
      <c r="J48" s="378"/>
      <c r="K48" s="309">
        <f t="shared" si="3"/>
        <v>0</v>
      </c>
      <c r="L48" s="378"/>
      <c r="M48" s="309">
        <f t="shared" si="4"/>
        <v>0</v>
      </c>
      <c r="N48" s="375">
        <f t="shared" si="85"/>
        <v>1</v>
      </c>
      <c r="O48" s="382">
        <f t="shared" si="6"/>
        <v>0.12180000000000001</v>
      </c>
      <c r="P48" s="383">
        <f t="shared" si="7"/>
        <v>0</v>
      </c>
      <c r="Q48" s="384">
        <f t="shared" si="8"/>
        <v>0</v>
      </c>
      <c r="R48" s="64">
        <f t="shared" si="76"/>
        <v>0.12180000000000001</v>
      </c>
      <c r="S48" s="65">
        <v>278</v>
      </c>
      <c r="T48" s="65">
        <v>938</v>
      </c>
      <c r="U48" s="66">
        <v>1</v>
      </c>
      <c r="V48" s="381">
        <v>1</v>
      </c>
      <c r="W48" s="309">
        <f t="shared" si="9"/>
        <v>0.260764</v>
      </c>
      <c r="X48" s="381"/>
      <c r="Y48" s="309">
        <f t="shared" si="9"/>
        <v>0</v>
      </c>
      <c r="Z48" s="378"/>
      <c r="AA48" s="309">
        <f t="shared" ref="AA48" si="102">$S48*$T48*Z48/1000000+$AG48*$AH48*Z48/1000000</f>
        <v>0</v>
      </c>
      <c r="AB48" s="378"/>
      <c r="AC48" s="309">
        <f t="shared" ref="AC48" si="103">$S48*$T48*AB48/1000000+$AG48*$AH48*AB48/1000000</f>
        <v>0</v>
      </c>
      <c r="AD48" s="375">
        <f t="shared" si="12"/>
        <v>1</v>
      </c>
      <c r="AE48" s="382">
        <f t="shared" si="13"/>
        <v>0.260764</v>
      </c>
      <c r="AF48" s="64">
        <v>0.260764</v>
      </c>
      <c r="AG48" s="51"/>
      <c r="AH48" s="50"/>
      <c r="AI48" s="103"/>
      <c r="AJ48" s="52"/>
      <c r="AK48" s="370">
        <v>3007</v>
      </c>
      <c r="AL48" s="53" t="s">
        <v>279</v>
      </c>
      <c r="BD48"/>
      <c r="BE48"/>
      <c r="BF48"/>
      <c r="BG48"/>
    </row>
    <row r="49" spans="1:59" x14ac:dyDescent="0.25">
      <c r="A49" s="48" t="s">
        <v>447</v>
      </c>
      <c r="B49" s="48"/>
      <c r="C49" s="49">
        <v>140</v>
      </c>
      <c r="D49" s="49">
        <v>770</v>
      </c>
      <c r="E49" s="142">
        <v>1</v>
      </c>
      <c r="F49" s="381"/>
      <c r="G49" s="309">
        <f t="shared" si="1"/>
        <v>0</v>
      </c>
      <c r="H49" s="381">
        <v>1</v>
      </c>
      <c r="I49" s="309">
        <f t="shared" si="2"/>
        <v>0.10780000000000001</v>
      </c>
      <c r="J49" s="378"/>
      <c r="K49" s="309">
        <f t="shared" si="3"/>
        <v>0</v>
      </c>
      <c r="L49" s="378"/>
      <c r="M49" s="309">
        <f t="shared" si="4"/>
        <v>0</v>
      </c>
      <c r="N49" s="375">
        <f t="shared" si="85"/>
        <v>1</v>
      </c>
      <c r="O49" s="382">
        <f t="shared" si="6"/>
        <v>0.10780000000000001</v>
      </c>
      <c r="P49" s="383">
        <f t="shared" si="7"/>
        <v>0</v>
      </c>
      <c r="Q49" s="384">
        <f t="shared" si="8"/>
        <v>0</v>
      </c>
      <c r="R49" s="64">
        <f t="shared" si="76"/>
        <v>0.10780000000000001</v>
      </c>
      <c r="S49" s="65">
        <v>278</v>
      </c>
      <c r="T49" s="65">
        <v>838</v>
      </c>
      <c r="U49" s="66">
        <v>1</v>
      </c>
      <c r="V49" s="381"/>
      <c r="W49" s="309">
        <f t="shared" si="9"/>
        <v>0</v>
      </c>
      <c r="X49" s="381">
        <v>1</v>
      </c>
      <c r="Y49" s="309">
        <f t="shared" si="9"/>
        <v>0.232964</v>
      </c>
      <c r="Z49" s="378"/>
      <c r="AA49" s="309">
        <f t="shared" ref="AA49" si="104">$S49*$T49*Z49/1000000+$AG49*$AH49*Z49/1000000</f>
        <v>0</v>
      </c>
      <c r="AB49" s="378"/>
      <c r="AC49" s="309">
        <f t="shared" ref="AC49" si="105">$S49*$T49*AB49/1000000+$AG49*$AH49*AB49/1000000</f>
        <v>0</v>
      </c>
      <c r="AD49" s="375">
        <f t="shared" si="12"/>
        <v>1</v>
      </c>
      <c r="AE49" s="382">
        <f t="shared" si="13"/>
        <v>0.232964</v>
      </c>
      <c r="AF49" s="64">
        <v>0.232964</v>
      </c>
      <c r="AG49" s="51"/>
      <c r="AH49" s="50"/>
      <c r="AI49" s="103"/>
      <c r="AJ49" s="52"/>
      <c r="AK49" s="370">
        <v>3007</v>
      </c>
      <c r="AL49" s="53" t="s">
        <v>279</v>
      </c>
      <c r="BD49"/>
      <c r="BE49"/>
      <c r="BF49"/>
      <c r="BG49"/>
    </row>
    <row r="50" spans="1:59" x14ac:dyDescent="0.25">
      <c r="A50" s="48" t="s">
        <v>448</v>
      </c>
      <c r="B50" s="48"/>
      <c r="C50" s="49">
        <v>140</v>
      </c>
      <c r="D50" s="49">
        <v>870</v>
      </c>
      <c r="E50" s="142">
        <v>1</v>
      </c>
      <c r="F50" s="381"/>
      <c r="G50" s="309">
        <f t="shared" si="1"/>
        <v>0</v>
      </c>
      <c r="H50" s="381">
        <v>1</v>
      </c>
      <c r="I50" s="309">
        <f t="shared" si="2"/>
        <v>0.12180000000000001</v>
      </c>
      <c r="J50" s="378"/>
      <c r="K50" s="309">
        <f t="shared" si="3"/>
        <v>0</v>
      </c>
      <c r="L50" s="378"/>
      <c r="M50" s="309">
        <f t="shared" si="4"/>
        <v>0</v>
      </c>
      <c r="N50" s="375">
        <f t="shared" si="85"/>
        <v>1</v>
      </c>
      <c r="O50" s="382">
        <f t="shared" si="6"/>
        <v>0.12180000000000001</v>
      </c>
      <c r="P50" s="383">
        <f t="shared" si="7"/>
        <v>0</v>
      </c>
      <c r="Q50" s="384">
        <f t="shared" si="8"/>
        <v>0</v>
      </c>
      <c r="R50" s="64">
        <f t="shared" si="76"/>
        <v>0.12180000000000001</v>
      </c>
      <c r="S50" s="65">
        <v>278</v>
      </c>
      <c r="T50" s="65">
        <v>938</v>
      </c>
      <c r="U50" s="66">
        <v>1</v>
      </c>
      <c r="V50" s="381"/>
      <c r="W50" s="309">
        <f t="shared" si="9"/>
        <v>0</v>
      </c>
      <c r="X50" s="381">
        <v>1</v>
      </c>
      <c r="Y50" s="309">
        <f t="shared" si="9"/>
        <v>0.260764</v>
      </c>
      <c r="Z50" s="378"/>
      <c r="AA50" s="309">
        <f t="shared" ref="AA50" si="106">$S50*$T50*Z50/1000000+$AG50*$AH50*Z50/1000000</f>
        <v>0</v>
      </c>
      <c r="AB50" s="378"/>
      <c r="AC50" s="309">
        <f t="shared" ref="AC50" si="107">$S50*$T50*AB50/1000000+$AG50*$AH50*AB50/1000000</f>
        <v>0</v>
      </c>
      <c r="AD50" s="375">
        <f t="shared" si="12"/>
        <v>1</v>
      </c>
      <c r="AE50" s="382">
        <f t="shared" si="13"/>
        <v>0.260764</v>
      </c>
      <c r="AF50" s="64">
        <v>0.260764</v>
      </c>
      <c r="AG50" s="51"/>
      <c r="AH50" s="50"/>
      <c r="AI50" s="103"/>
      <c r="AJ50" s="52"/>
      <c r="AK50" s="370">
        <v>3007</v>
      </c>
      <c r="AL50" s="53" t="s">
        <v>279</v>
      </c>
      <c r="BD50"/>
      <c r="BE50"/>
      <c r="BF50"/>
      <c r="BG50"/>
    </row>
    <row r="51" spans="1:59" x14ac:dyDescent="0.25">
      <c r="A51" s="48" t="s">
        <v>449</v>
      </c>
      <c r="B51" s="48"/>
      <c r="C51" s="49">
        <v>140</v>
      </c>
      <c r="D51" s="49">
        <v>810</v>
      </c>
      <c r="E51" s="142">
        <v>1</v>
      </c>
      <c r="F51" s="381"/>
      <c r="G51" s="309">
        <f t="shared" si="1"/>
        <v>0</v>
      </c>
      <c r="H51" s="381"/>
      <c r="I51" s="309">
        <f t="shared" si="2"/>
        <v>0</v>
      </c>
      <c r="J51" s="378"/>
      <c r="K51" s="309">
        <f t="shared" si="3"/>
        <v>0</v>
      </c>
      <c r="L51" s="378">
        <v>1</v>
      </c>
      <c r="M51" s="309">
        <f t="shared" si="4"/>
        <v>0.1134</v>
      </c>
      <c r="N51" s="375">
        <f t="shared" si="85"/>
        <v>1</v>
      </c>
      <c r="O51" s="382">
        <f t="shared" si="6"/>
        <v>0.1134</v>
      </c>
      <c r="P51" s="383">
        <f t="shared" si="7"/>
        <v>0</v>
      </c>
      <c r="Q51" s="384">
        <f t="shared" si="8"/>
        <v>0</v>
      </c>
      <c r="R51" s="64">
        <f t="shared" si="76"/>
        <v>0.1134</v>
      </c>
      <c r="S51" s="65">
        <v>278</v>
      </c>
      <c r="T51" s="65">
        <v>878</v>
      </c>
      <c r="U51" s="66">
        <v>1</v>
      </c>
      <c r="V51" s="381"/>
      <c r="W51" s="309">
        <f t="shared" si="9"/>
        <v>0</v>
      </c>
      <c r="X51" s="381"/>
      <c r="Y51" s="309">
        <f t="shared" si="9"/>
        <v>0</v>
      </c>
      <c r="Z51" s="378"/>
      <c r="AA51" s="309">
        <f t="shared" ref="AA51" si="108">$S51*$T51*Z51/1000000+$AG51*$AH51*Z51/1000000</f>
        <v>0</v>
      </c>
      <c r="AB51" s="378">
        <v>1</v>
      </c>
      <c r="AC51" s="309">
        <f t="shared" ref="AC51" si="109">$S51*$T51*AB51/1000000+$AG51*$AH51*AB51/1000000</f>
        <v>0.244084</v>
      </c>
      <c r="AD51" s="375">
        <f t="shared" si="12"/>
        <v>1</v>
      </c>
      <c r="AE51" s="382">
        <f t="shared" si="13"/>
        <v>0.244084</v>
      </c>
      <c r="AF51" s="64">
        <v>0.244084</v>
      </c>
      <c r="AG51" s="51"/>
      <c r="AH51" s="50"/>
      <c r="AI51" s="103"/>
      <c r="AJ51" s="52"/>
      <c r="AK51" s="370">
        <v>3007</v>
      </c>
      <c r="AL51" s="53" t="s">
        <v>279</v>
      </c>
      <c r="BD51"/>
      <c r="BE51"/>
      <c r="BF51"/>
      <c r="BG51"/>
    </row>
    <row r="52" spans="1:59" x14ac:dyDescent="0.25">
      <c r="A52" s="48" t="s">
        <v>450</v>
      </c>
      <c r="B52" s="48"/>
      <c r="C52" s="49">
        <v>140</v>
      </c>
      <c r="D52" s="49">
        <v>730</v>
      </c>
      <c r="E52" s="142">
        <v>1</v>
      </c>
      <c r="F52" s="381"/>
      <c r="G52" s="309">
        <f t="shared" si="1"/>
        <v>0</v>
      </c>
      <c r="H52" s="381"/>
      <c r="I52" s="309">
        <f t="shared" si="2"/>
        <v>0</v>
      </c>
      <c r="J52" s="378"/>
      <c r="K52" s="309">
        <f t="shared" si="3"/>
        <v>0</v>
      </c>
      <c r="L52" s="378">
        <v>1</v>
      </c>
      <c r="M52" s="309">
        <f t="shared" si="4"/>
        <v>0.1022</v>
      </c>
      <c r="N52" s="375">
        <f t="shared" si="85"/>
        <v>1</v>
      </c>
      <c r="O52" s="382">
        <f t="shared" si="6"/>
        <v>0.1022</v>
      </c>
      <c r="P52" s="383">
        <f t="shared" si="7"/>
        <v>0</v>
      </c>
      <c r="Q52" s="384">
        <f t="shared" si="8"/>
        <v>0</v>
      </c>
      <c r="R52" s="64">
        <f t="shared" si="76"/>
        <v>0.1022</v>
      </c>
      <c r="S52" s="65">
        <v>278</v>
      </c>
      <c r="T52" s="65">
        <v>798</v>
      </c>
      <c r="U52" s="66">
        <v>1</v>
      </c>
      <c r="V52" s="381"/>
      <c r="W52" s="309">
        <f t="shared" si="9"/>
        <v>0</v>
      </c>
      <c r="X52" s="381"/>
      <c r="Y52" s="309">
        <f t="shared" si="9"/>
        <v>0</v>
      </c>
      <c r="Z52" s="378"/>
      <c r="AA52" s="309">
        <f t="shared" ref="AA52" si="110">$S52*$T52*Z52/1000000+$AG52*$AH52*Z52/1000000</f>
        <v>0</v>
      </c>
      <c r="AB52" s="378">
        <v>1</v>
      </c>
      <c r="AC52" s="309">
        <f t="shared" ref="AC52" si="111">$S52*$T52*AB52/1000000+$AG52*$AH52*AB52/1000000</f>
        <v>0.22184400000000001</v>
      </c>
      <c r="AD52" s="375">
        <f t="shared" si="12"/>
        <v>1</v>
      </c>
      <c r="AE52" s="382">
        <f t="shared" si="13"/>
        <v>0.22184400000000001</v>
      </c>
      <c r="AF52" s="64">
        <v>0.22184400000000001</v>
      </c>
      <c r="AG52" s="51"/>
      <c r="AH52" s="50"/>
      <c r="AI52" s="103"/>
      <c r="AJ52" s="52"/>
      <c r="AK52" s="370">
        <v>3007</v>
      </c>
      <c r="AL52" s="53" t="s">
        <v>279</v>
      </c>
      <c r="BD52"/>
      <c r="BE52"/>
      <c r="BF52"/>
      <c r="BG52"/>
    </row>
    <row r="53" spans="1:59" x14ac:dyDescent="0.25">
      <c r="A53" s="48" t="s">
        <v>125</v>
      </c>
      <c r="B53" s="48"/>
      <c r="C53" s="49">
        <v>140</v>
      </c>
      <c r="D53" s="49">
        <v>975</v>
      </c>
      <c r="E53" s="142">
        <v>6</v>
      </c>
      <c r="F53" s="381">
        <v>1</v>
      </c>
      <c r="G53" s="309">
        <f t="shared" si="1"/>
        <v>0.13650000000000001</v>
      </c>
      <c r="H53" s="381">
        <v>2</v>
      </c>
      <c r="I53" s="309">
        <f t="shared" si="2"/>
        <v>0.27300000000000002</v>
      </c>
      <c r="J53" s="378"/>
      <c r="K53" s="309">
        <f t="shared" si="3"/>
        <v>0</v>
      </c>
      <c r="L53" s="378">
        <v>3</v>
      </c>
      <c r="M53" s="309">
        <f t="shared" si="4"/>
        <v>0.40949999999999998</v>
      </c>
      <c r="N53" s="375">
        <f t="shared" si="85"/>
        <v>6</v>
      </c>
      <c r="O53" s="382">
        <f t="shared" si="6"/>
        <v>0.81899999999999995</v>
      </c>
      <c r="P53" s="383">
        <f t="shared" si="7"/>
        <v>0</v>
      </c>
      <c r="Q53" s="384">
        <f t="shared" si="8"/>
        <v>0</v>
      </c>
      <c r="R53" s="64">
        <f t="shared" si="76"/>
        <v>0.81899999999999995</v>
      </c>
      <c r="S53" s="65">
        <v>278</v>
      </c>
      <c r="T53" s="65">
        <v>1043</v>
      </c>
      <c r="U53" s="66">
        <v>6</v>
      </c>
      <c r="V53" s="381">
        <v>1</v>
      </c>
      <c r="W53" s="309">
        <f t="shared" si="9"/>
        <v>0.28995399999999999</v>
      </c>
      <c r="X53" s="381">
        <v>2</v>
      </c>
      <c r="Y53" s="309">
        <f t="shared" si="9"/>
        <v>0.57990799999999998</v>
      </c>
      <c r="Z53" s="378"/>
      <c r="AA53" s="309">
        <f t="shared" ref="AA53" si="112">$S53*$T53*Z53/1000000+$AG53*$AH53*Z53/1000000</f>
        <v>0</v>
      </c>
      <c r="AB53" s="378">
        <v>3</v>
      </c>
      <c r="AC53" s="309">
        <f t="shared" ref="AC53" si="113">$S53*$T53*AB53/1000000+$AG53*$AH53*AB53/1000000</f>
        <v>0.86986200000000002</v>
      </c>
      <c r="AD53" s="375">
        <f t="shared" si="12"/>
        <v>6</v>
      </c>
      <c r="AE53" s="382">
        <f t="shared" si="13"/>
        <v>1.7397239999999998</v>
      </c>
      <c r="AF53" s="64">
        <v>1.739724</v>
      </c>
      <c r="AG53" s="51"/>
      <c r="AH53" s="50"/>
      <c r="AI53" s="103"/>
      <c r="AJ53" s="52"/>
      <c r="AK53" s="370">
        <v>3007</v>
      </c>
      <c r="AL53" s="53" t="s">
        <v>279</v>
      </c>
      <c r="BD53"/>
      <c r="BE53"/>
      <c r="BF53"/>
      <c r="BG53"/>
    </row>
    <row r="54" spans="1:59" x14ac:dyDescent="0.25">
      <c r="A54" s="396" t="s">
        <v>451</v>
      </c>
      <c r="B54" s="48"/>
      <c r="C54" s="49">
        <v>140</v>
      </c>
      <c r="D54" s="49">
        <v>548</v>
      </c>
      <c r="E54" s="142">
        <v>1</v>
      </c>
      <c r="F54" s="381"/>
      <c r="G54" s="309">
        <f t="shared" si="1"/>
        <v>0</v>
      </c>
      <c r="H54" s="381">
        <v>1</v>
      </c>
      <c r="I54" s="309">
        <f t="shared" si="2"/>
        <v>7.6719999999999997E-2</v>
      </c>
      <c r="J54" s="378"/>
      <c r="K54" s="309">
        <f t="shared" si="3"/>
        <v>0</v>
      </c>
      <c r="L54" s="378"/>
      <c r="M54" s="309">
        <f t="shared" si="4"/>
        <v>0</v>
      </c>
      <c r="N54" s="375">
        <f t="shared" si="85"/>
        <v>1</v>
      </c>
      <c r="O54" s="382">
        <f t="shared" si="6"/>
        <v>7.6719999999999997E-2</v>
      </c>
      <c r="P54" s="383">
        <f t="shared" si="7"/>
        <v>0</v>
      </c>
      <c r="Q54" s="384">
        <f t="shared" si="8"/>
        <v>0</v>
      </c>
      <c r="R54" s="64">
        <f t="shared" si="76"/>
        <v>7.6719999999999997E-2</v>
      </c>
      <c r="S54" s="65">
        <v>278</v>
      </c>
      <c r="T54" s="65">
        <v>616</v>
      </c>
      <c r="U54" s="66">
        <v>1</v>
      </c>
      <c r="V54" s="381"/>
      <c r="W54" s="309">
        <f t="shared" si="9"/>
        <v>0</v>
      </c>
      <c r="X54" s="381">
        <v>1</v>
      </c>
      <c r="Y54" s="309">
        <f t="shared" si="9"/>
        <v>0.17124800000000001</v>
      </c>
      <c r="Z54" s="378"/>
      <c r="AA54" s="309">
        <f t="shared" ref="AA54" si="114">$S54*$T54*Z54/1000000+$AG54*$AH54*Z54/1000000</f>
        <v>0</v>
      </c>
      <c r="AB54" s="378"/>
      <c r="AC54" s="309">
        <f t="shared" ref="AC54" si="115">$S54*$T54*AB54/1000000+$AG54*$AH54*AB54/1000000</f>
        <v>0</v>
      </c>
      <c r="AD54" s="375">
        <f t="shared" si="12"/>
        <v>1</v>
      </c>
      <c r="AE54" s="382">
        <f t="shared" si="13"/>
        <v>0.17124800000000001</v>
      </c>
      <c r="AF54" s="64">
        <v>0.17124800000000001</v>
      </c>
      <c r="AG54" s="51"/>
      <c r="AH54" s="50"/>
      <c r="AI54" s="103"/>
      <c r="AJ54" s="52"/>
      <c r="AK54" s="370">
        <v>3007</v>
      </c>
      <c r="AL54" s="53" t="s">
        <v>279</v>
      </c>
      <c r="BD54"/>
      <c r="BE54"/>
      <c r="BF54"/>
      <c r="BG54"/>
    </row>
    <row r="55" spans="1:59" x14ac:dyDescent="0.25">
      <c r="A55" s="48" t="s">
        <v>452</v>
      </c>
      <c r="B55" s="48"/>
      <c r="C55" s="49">
        <v>140</v>
      </c>
      <c r="D55" s="49">
        <v>448</v>
      </c>
      <c r="E55" s="142">
        <v>1</v>
      </c>
      <c r="F55" s="381">
        <v>1</v>
      </c>
      <c r="G55" s="309">
        <f t="shared" si="1"/>
        <v>6.2719999999999998E-2</v>
      </c>
      <c r="H55" s="381"/>
      <c r="I55" s="309">
        <f t="shared" si="2"/>
        <v>0</v>
      </c>
      <c r="J55" s="378"/>
      <c r="K55" s="309">
        <f t="shared" si="3"/>
        <v>0</v>
      </c>
      <c r="L55" s="378"/>
      <c r="M55" s="309">
        <f t="shared" si="4"/>
        <v>0</v>
      </c>
      <c r="N55" s="375">
        <f t="shared" si="85"/>
        <v>1</v>
      </c>
      <c r="O55" s="382">
        <f t="shared" si="6"/>
        <v>6.2719999999999998E-2</v>
      </c>
      <c r="P55" s="383">
        <f t="shared" si="7"/>
        <v>0</v>
      </c>
      <c r="Q55" s="384">
        <f t="shared" si="8"/>
        <v>0</v>
      </c>
      <c r="R55" s="64">
        <f t="shared" si="76"/>
        <v>6.2719999999999998E-2</v>
      </c>
      <c r="S55" s="65">
        <v>278</v>
      </c>
      <c r="T55" s="65">
        <v>516</v>
      </c>
      <c r="U55" s="66">
        <v>1</v>
      </c>
      <c r="V55" s="381">
        <v>1</v>
      </c>
      <c r="W55" s="309">
        <f t="shared" si="9"/>
        <v>0.14344799999999999</v>
      </c>
      <c r="X55" s="381"/>
      <c r="Y55" s="309">
        <f t="shared" si="9"/>
        <v>0</v>
      </c>
      <c r="Z55" s="378"/>
      <c r="AA55" s="309">
        <f t="shared" ref="AA55" si="116">$S55*$T55*Z55/1000000+$AG55*$AH55*Z55/1000000</f>
        <v>0</v>
      </c>
      <c r="AB55" s="378"/>
      <c r="AC55" s="309">
        <f t="shared" ref="AC55" si="117">$S55*$T55*AB55/1000000+$AG55*$AH55*AB55/1000000</f>
        <v>0</v>
      </c>
      <c r="AD55" s="375">
        <f t="shared" si="12"/>
        <v>1</v>
      </c>
      <c r="AE55" s="382">
        <f t="shared" si="13"/>
        <v>0.14344799999999999</v>
      </c>
      <c r="AF55" s="64">
        <v>0.14344799999999999</v>
      </c>
      <c r="AG55" s="51"/>
      <c r="AH55" s="50"/>
      <c r="AI55" s="103"/>
      <c r="AJ55" s="52"/>
      <c r="AK55" s="370">
        <v>3007</v>
      </c>
      <c r="AL55" s="53" t="s">
        <v>279</v>
      </c>
      <c r="BD55"/>
      <c r="BE55"/>
      <c r="BF55"/>
      <c r="BG55"/>
    </row>
    <row r="56" spans="1:59" x14ac:dyDescent="0.25">
      <c r="A56" s="48" t="s">
        <v>453</v>
      </c>
      <c r="B56" s="48"/>
      <c r="C56" s="49">
        <v>140</v>
      </c>
      <c r="D56" s="49">
        <v>1053</v>
      </c>
      <c r="E56" s="142">
        <v>1</v>
      </c>
      <c r="F56" s="381">
        <v>1</v>
      </c>
      <c r="G56" s="309">
        <f t="shared" si="1"/>
        <v>0.14742</v>
      </c>
      <c r="H56" s="381"/>
      <c r="I56" s="309">
        <f t="shared" si="2"/>
        <v>0</v>
      </c>
      <c r="J56" s="378"/>
      <c r="K56" s="309">
        <f t="shared" si="3"/>
        <v>0</v>
      </c>
      <c r="L56" s="378"/>
      <c r="M56" s="309">
        <f t="shared" si="4"/>
        <v>0</v>
      </c>
      <c r="N56" s="375">
        <f t="shared" si="85"/>
        <v>1</v>
      </c>
      <c r="O56" s="382">
        <f t="shared" si="6"/>
        <v>0.14742</v>
      </c>
      <c r="P56" s="383">
        <f t="shared" si="7"/>
        <v>0</v>
      </c>
      <c r="Q56" s="384">
        <f t="shared" si="8"/>
        <v>0</v>
      </c>
      <c r="R56" s="64">
        <f t="shared" si="76"/>
        <v>0.14742</v>
      </c>
      <c r="S56" s="65">
        <v>278</v>
      </c>
      <c r="T56" s="65">
        <v>1121</v>
      </c>
      <c r="U56" s="66">
        <v>1</v>
      </c>
      <c r="V56" s="381">
        <v>1</v>
      </c>
      <c r="W56" s="309">
        <f t="shared" si="9"/>
        <v>0.31163800000000003</v>
      </c>
      <c r="X56" s="381"/>
      <c r="Y56" s="309">
        <f t="shared" si="9"/>
        <v>0</v>
      </c>
      <c r="Z56" s="378"/>
      <c r="AA56" s="309">
        <f t="shared" ref="AA56" si="118">$S56*$T56*Z56/1000000+$AG56*$AH56*Z56/1000000</f>
        <v>0</v>
      </c>
      <c r="AB56" s="378"/>
      <c r="AC56" s="309">
        <f t="shared" ref="AC56" si="119">$S56*$T56*AB56/1000000+$AG56*$AH56*AB56/1000000</f>
        <v>0</v>
      </c>
      <c r="AD56" s="375">
        <f t="shared" si="12"/>
        <v>1</v>
      </c>
      <c r="AE56" s="382">
        <f t="shared" si="13"/>
        <v>0.31163800000000003</v>
      </c>
      <c r="AF56" s="64">
        <v>0.31163800000000003</v>
      </c>
      <c r="AG56" s="51"/>
      <c r="AH56" s="50"/>
      <c r="AI56" s="103"/>
      <c r="AJ56" s="52"/>
      <c r="AK56" s="370">
        <v>3007</v>
      </c>
      <c r="AL56" s="53" t="s">
        <v>279</v>
      </c>
      <c r="BD56"/>
      <c r="BE56"/>
      <c r="BF56"/>
      <c r="BG56"/>
    </row>
    <row r="57" spans="1:59" x14ac:dyDescent="0.25">
      <c r="A57" s="48" t="s">
        <v>454</v>
      </c>
      <c r="B57" s="48"/>
      <c r="C57" s="49">
        <v>140</v>
      </c>
      <c r="D57" s="49">
        <v>848</v>
      </c>
      <c r="E57" s="142">
        <v>1</v>
      </c>
      <c r="F57" s="381"/>
      <c r="G57" s="309">
        <f t="shared" si="1"/>
        <v>0</v>
      </c>
      <c r="H57" s="381">
        <v>1</v>
      </c>
      <c r="I57" s="309">
        <f t="shared" si="2"/>
        <v>0.11872000000000001</v>
      </c>
      <c r="J57" s="378"/>
      <c r="K57" s="309">
        <f t="shared" si="3"/>
        <v>0</v>
      </c>
      <c r="L57" s="378"/>
      <c r="M57" s="309">
        <f t="shared" si="4"/>
        <v>0</v>
      </c>
      <c r="N57" s="375">
        <f t="shared" si="85"/>
        <v>1</v>
      </c>
      <c r="O57" s="382">
        <f t="shared" si="6"/>
        <v>0.11872000000000001</v>
      </c>
      <c r="P57" s="383">
        <f t="shared" si="7"/>
        <v>0</v>
      </c>
      <c r="Q57" s="384">
        <f t="shared" si="8"/>
        <v>0</v>
      </c>
      <c r="R57" s="64">
        <f t="shared" si="76"/>
        <v>0.11872000000000001</v>
      </c>
      <c r="S57" s="65">
        <v>278</v>
      </c>
      <c r="T57" s="65">
        <v>916</v>
      </c>
      <c r="U57" s="66">
        <v>1</v>
      </c>
      <c r="V57" s="381"/>
      <c r="W57" s="309">
        <f t="shared" si="9"/>
        <v>0</v>
      </c>
      <c r="X57" s="381">
        <v>1</v>
      </c>
      <c r="Y57" s="309">
        <f t="shared" si="9"/>
        <v>0.25464799999999999</v>
      </c>
      <c r="Z57" s="378"/>
      <c r="AA57" s="309">
        <f t="shared" ref="AA57" si="120">$S57*$T57*Z57/1000000+$AG57*$AH57*Z57/1000000</f>
        <v>0</v>
      </c>
      <c r="AB57" s="378"/>
      <c r="AC57" s="309">
        <f t="shared" ref="AC57" si="121">$S57*$T57*AB57/1000000+$AG57*$AH57*AB57/1000000</f>
        <v>0</v>
      </c>
      <c r="AD57" s="375">
        <f t="shared" si="12"/>
        <v>1</v>
      </c>
      <c r="AE57" s="382">
        <f t="shared" si="13"/>
        <v>0.25464799999999999</v>
      </c>
      <c r="AF57" s="64">
        <v>0.25464799999999999</v>
      </c>
      <c r="AG57" s="51"/>
      <c r="AH57" s="50"/>
      <c r="AI57" s="103"/>
      <c r="AJ57" s="52"/>
      <c r="AK57" s="370">
        <v>3007</v>
      </c>
      <c r="AL57" s="53" t="s">
        <v>279</v>
      </c>
      <c r="BD57"/>
      <c r="BE57"/>
      <c r="BF57"/>
      <c r="BG57"/>
    </row>
    <row r="58" spans="1:59" x14ac:dyDescent="0.25">
      <c r="A58" s="48" t="s">
        <v>455</v>
      </c>
      <c r="B58" s="48"/>
      <c r="C58" s="49">
        <v>140</v>
      </c>
      <c r="D58" s="49">
        <v>448</v>
      </c>
      <c r="E58" s="142">
        <v>1</v>
      </c>
      <c r="F58" s="381"/>
      <c r="G58" s="309">
        <f t="shared" si="1"/>
        <v>0</v>
      </c>
      <c r="H58" s="381"/>
      <c r="I58" s="309">
        <f t="shared" si="2"/>
        <v>0</v>
      </c>
      <c r="J58" s="378">
        <v>1</v>
      </c>
      <c r="K58" s="309">
        <f t="shared" si="3"/>
        <v>6.2719999999999998E-2</v>
      </c>
      <c r="L58" s="378"/>
      <c r="M58" s="309">
        <f t="shared" si="4"/>
        <v>0</v>
      </c>
      <c r="N58" s="375">
        <f t="shared" si="85"/>
        <v>1</v>
      </c>
      <c r="O58" s="382">
        <f t="shared" si="6"/>
        <v>6.2719999999999998E-2</v>
      </c>
      <c r="P58" s="383">
        <f t="shared" si="7"/>
        <v>0</v>
      </c>
      <c r="Q58" s="384">
        <f t="shared" si="8"/>
        <v>0</v>
      </c>
      <c r="R58" s="64">
        <f t="shared" si="76"/>
        <v>6.2719999999999998E-2</v>
      </c>
      <c r="S58" s="65">
        <v>278</v>
      </c>
      <c r="T58" s="65">
        <v>516</v>
      </c>
      <c r="U58" s="66">
        <v>1</v>
      </c>
      <c r="V58" s="381"/>
      <c r="W58" s="309">
        <f t="shared" si="9"/>
        <v>0</v>
      </c>
      <c r="X58" s="381"/>
      <c r="Y58" s="309">
        <f t="shared" si="9"/>
        <v>0</v>
      </c>
      <c r="Z58" s="378">
        <v>1</v>
      </c>
      <c r="AA58" s="309">
        <f t="shared" ref="AA58" si="122">$S58*$T58*Z58/1000000+$AG58*$AH58*Z58/1000000</f>
        <v>0.14344799999999999</v>
      </c>
      <c r="AB58" s="378"/>
      <c r="AC58" s="309">
        <f t="shared" ref="AC58" si="123">$S58*$T58*AB58/1000000+$AG58*$AH58*AB58/1000000</f>
        <v>0</v>
      </c>
      <c r="AD58" s="375">
        <f t="shared" si="12"/>
        <v>1</v>
      </c>
      <c r="AE58" s="382">
        <f t="shared" si="13"/>
        <v>0.14344799999999999</v>
      </c>
      <c r="AF58" s="64">
        <v>0.14344799999999999</v>
      </c>
      <c r="AG58" s="51"/>
      <c r="AH58" s="50"/>
      <c r="AI58" s="103"/>
      <c r="AJ58" s="52"/>
      <c r="AK58" s="370">
        <v>3007</v>
      </c>
      <c r="AL58" s="53" t="s">
        <v>279</v>
      </c>
      <c r="BD58"/>
      <c r="BE58"/>
      <c r="BF58"/>
      <c r="BG58"/>
    </row>
    <row r="59" spans="1:59" x14ac:dyDescent="0.25">
      <c r="A59" s="48" t="s">
        <v>456</v>
      </c>
      <c r="B59" s="48"/>
      <c r="C59" s="49">
        <v>140</v>
      </c>
      <c r="D59" s="49">
        <v>798</v>
      </c>
      <c r="E59" s="142">
        <v>1</v>
      </c>
      <c r="F59" s="381"/>
      <c r="G59" s="309">
        <f t="shared" si="1"/>
        <v>0</v>
      </c>
      <c r="H59" s="381"/>
      <c r="I59" s="309">
        <f t="shared" si="2"/>
        <v>0</v>
      </c>
      <c r="J59" s="378">
        <v>1</v>
      </c>
      <c r="K59" s="309">
        <f t="shared" si="3"/>
        <v>0.11172</v>
      </c>
      <c r="L59" s="378"/>
      <c r="M59" s="309">
        <f t="shared" si="4"/>
        <v>0</v>
      </c>
      <c r="N59" s="375">
        <f t="shared" si="85"/>
        <v>1</v>
      </c>
      <c r="O59" s="382">
        <f t="shared" si="6"/>
        <v>0.11172</v>
      </c>
      <c r="P59" s="383">
        <f t="shared" si="7"/>
        <v>0</v>
      </c>
      <c r="Q59" s="384">
        <f t="shared" si="8"/>
        <v>0</v>
      </c>
      <c r="R59" s="64">
        <f t="shared" si="76"/>
        <v>0.11172</v>
      </c>
      <c r="S59" s="65">
        <v>278</v>
      </c>
      <c r="T59" s="65">
        <v>866</v>
      </c>
      <c r="U59" s="66">
        <v>1</v>
      </c>
      <c r="V59" s="381"/>
      <c r="W59" s="309">
        <f t="shared" si="9"/>
        <v>0</v>
      </c>
      <c r="X59" s="381"/>
      <c r="Y59" s="309">
        <f t="shared" si="9"/>
        <v>0</v>
      </c>
      <c r="Z59" s="378">
        <v>1</v>
      </c>
      <c r="AA59" s="309">
        <f t="shared" ref="AA59" si="124">$S59*$T59*Z59/1000000+$AG59*$AH59*Z59/1000000</f>
        <v>0.24074799999999999</v>
      </c>
      <c r="AB59" s="378"/>
      <c r="AC59" s="309">
        <f t="shared" ref="AC59" si="125">$S59*$T59*AB59/1000000+$AG59*$AH59*AB59/1000000</f>
        <v>0</v>
      </c>
      <c r="AD59" s="375">
        <f t="shared" si="12"/>
        <v>1</v>
      </c>
      <c r="AE59" s="382">
        <f t="shared" si="13"/>
        <v>0.24074799999999999</v>
      </c>
      <c r="AF59" s="64">
        <v>0.24074799999999999</v>
      </c>
      <c r="AG59" s="51"/>
      <c r="AH59" s="50"/>
      <c r="AI59" s="103"/>
      <c r="AJ59" s="52"/>
      <c r="AK59" s="370">
        <v>3007</v>
      </c>
      <c r="AL59" s="53" t="s">
        <v>279</v>
      </c>
      <c r="BD59"/>
      <c r="BE59"/>
      <c r="BF59"/>
      <c r="BG59"/>
    </row>
    <row r="60" spans="1:59" x14ac:dyDescent="0.25">
      <c r="A60" s="48" t="s">
        <v>457</v>
      </c>
      <c r="B60" s="48"/>
      <c r="C60" s="49">
        <v>140</v>
      </c>
      <c r="D60" s="49">
        <v>523</v>
      </c>
      <c r="E60" s="142">
        <v>1</v>
      </c>
      <c r="F60" s="381"/>
      <c r="G60" s="309">
        <f t="shared" si="1"/>
        <v>0</v>
      </c>
      <c r="H60" s="381"/>
      <c r="I60" s="309">
        <f t="shared" si="2"/>
        <v>0</v>
      </c>
      <c r="J60" s="378"/>
      <c r="K60" s="309">
        <f t="shared" si="3"/>
        <v>0</v>
      </c>
      <c r="L60" s="378">
        <v>1</v>
      </c>
      <c r="M60" s="309">
        <f t="shared" si="4"/>
        <v>7.3219999999999993E-2</v>
      </c>
      <c r="N60" s="375">
        <f t="shared" si="85"/>
        <v>1</v>
      </c>
      <c r="O60" s="382">
        <f t="shared" si="6"/>
        <v>7.3219999999999993E-2</v>
      </c>
      <c r="P60" s="383">
        <f t="shared" si="7"/>
        <v>0</v>
      </c>
      <c r="Q60" s="384">
        <f t="shared" si="8"/>
        <v>0</v>
      </c>
      <c r="R60" s="64">
        <f t="shared" si="76"/>
        <v>7.3219999999999993E-2</v>
      </c>
      <c r="S60" s="65">
        <v>278</v>
      </c>
      <c r="T60" s="65">
        <v>591</v>
      </c>
      <c r="U60" s="66">
        <v>1</v>
      </c>
      <c r="V60" s="381"/>
      <c r="W60" s="309">
        <f t="shared" si="9"/>
        <v>0</v>
      </c>
      <c r="X60" s="381"/>
      <c r="Y60" s="309">
        <f t="shared" si="9"/>
        <v>0</v>
      </c>
      <c r="Z60" s="378"/>
      <c r="AA60" s="309">
        <f t="shared" ref="AA60" si="126">$S60*$T60*Z60/1000000+$AG60*$AH60*Z60/1000000</f>
        <v>0</v>
      </c>
      <c r="AB60" s="378">
        <v>1</v>
      </c>
      <c r="AC60" s="309">
        <f t="shared" ref="AC60" si="127">$S60*$T60*AB60/1000000+$AG60*$AH60*AB60/1000000</f>
        <v>0.164298</v>
      </c>
      <c r="AD60" s="375">
        <f t="shared" si="12"/>
        <v>1</v>
      </c>
      <c r="AE60" s="382">
        <f t="shared" si="13"/>
        <v>0.164298</v>
      </c>
      <c r="AF60" s="64">
        <v>0.164298</v>
      </c>
      <c r="AG60" s="51"/>
      <c r="AH60" s="50"/>
      <c r="AI60" s="103"/>
      <c r="AJ60" s="52"/>
      <c r="AK60" s="370">
        <v>3007</v>
      </c>
      <c r="AL60" s="53" t="s">
        <v>279</v>
      </c>
      <c r="BD60"/>
      <c r="BE60"/>
      <c r="BF60"/>
      <c r="BG60"/>
    </row>
    <row r="61" spans="1:59" x14ac:dyDescent="0.25">
      <c r="A61" s="48" t="s">
        <v>458</v>
      </c>
      <c r="B61" s="48"/>
      <c r="C61" s="49">
        <v>140</v>
      </c>
      <c r="D61" s="49">
        <v>798</v>
      </c>
      <c r="E61" s="142">
        <v>1</v>
      </c>
      <c r="F61" s="381"/>
      <c r="G61" s="309">
        <f t="shared" si="1"/>
        <v>0</v>
      </c>
      <c r="H61" s="381"/>
      <c r="I61" s="309">
        <f t="shared" si="2"/>
        <v>0</v>
      </c>
      <c r="J61" s="378"/>
      <c r="K61" s="309">
        <f t="shared" si="3"/>
        <v>0</v>
      </c>
      <c r="L61" s="378">
        <v>1</v>
      </c>
      <c r="M61" s="309">
        <f t="shared" si="4"/>
        <v>0.11172</v>
      </c>
      <c r="N61" s="375">
        <f t="shared" si="85"/>
        <v>1</v>
      </c>
      <c r="O61" s="382">
        <f t="shared" si="6"/>
        <v>0.11172</v>
      </c>
      <c r="P61" s="383">
        <f t="shared" si="7"/>
        <v>0</v>
      </c>
      <c r="Q61" s="384">
        <f t="shared" si="8"/>
        <v>0</v>
      </c>
      <c r="R61" s="64">
        <f t="shared" si="76"/>
        <v>0.11172</v>
      </c>
      <c r="S61" s="65">
        <v>278</v>
      </c>
      <c r="T61" s="65">
        <v>866</v>
      </c>
      <c r="U61" s="66">
        <v>1</v>
      </c>
      <c r="V61" s="381"/>
      <c r="W61" s="309">
        <f t="shared" si="9"/>
        <v>0</v>
      </c>
      <c r="X61" s="381"/>
      <c r="Y61" s="309">
        <f t="shared" si="9"/>
        <v>0</v>
      </c>
      <c r="Z61" s="378"/>
      <c r="AA61" s="309">
        <f t="shared" ref="AA61" si="128">$S61*$T61*Z61/1000000+$AG61*$AH61*Z61/1000000</f>
        <v>0</v>
      </c>
      <c r="AB61" s="378">
        <v>1</v>
      </c>
      <c r="AC61" s="309">
        <f t="shared" ref="AC61" si="129">$S61*$T61*AB61/1000000+$AG61*$AH61*AB61/1000000</f>
        <v>0.24074799999999999</v>
      </c>
      <c r="AD61" s="375">
        <f t="shared" si="12"/>
        <v>1</v>
      </c>
      <c r="AE61" s="382">
        <f t="shared" si="13"/>
        <v>0.24074799999999999</v>
      </c>
      <c r="AF61" s="64">
        <v>0.24074799999999999</v>
      </c>
      <c r="AG61" s="51"/>
      <c r="AH61" s="50"/>
      <c r="AI61" s="103"/>
      <c r="AJ61" s="52"/>
      <c r="AK61" s="370">
        <v>3007</v>
      </c>
      <c r="AL61" s="53" t="s">
        <v>279</v>
      </c>
      <c r="BD61"/>
      <c r="BE61"/>
      <c r="BF61"/>
      <c r="BG61"/>
    </row>
    <row r="62" spans="1:59" x14ac:dyDescent="0.25">
      <c r="A62" s="48" t="s">
        <v>135</v>
      </c>
      <c r="B62" s="48"/>
      <c r="C62" s="49">
        <v>140</v>
      </c>
      <c r="D62" s="49">
        <v>1980</v>
      </c>
      <c r="E62" s="142">
        <v>12</v>
      </c>
      <c r="F62" s="381">
        <v>3</v>
      </c>
      <c r="G62" s="309">
        <f t="shared" si="1"/>
        <v>0.83160000000000001</v>
      </c>
      <c r="H62" s="381">
        <v>6</v>
      </c>
      <c r="I62" s="309">
        <f t="shared" si="2"/>
        <v>1.6632</v>
      </c>
      <c r="J62" s="378"/>
      <c r="K62" s="309">
        <f t="shared" si="3"/>
        <v>0</v>
      </c>
      <c r="L62" s="378">
        <v>3</v>
      </c>
      <c r="M62" s="309">
        <f t="shared" si="4"/>
        <v>0.83160000000000001</v>
      </c>
      <c r="N62" s="375">
        <f t="shared" si="85"/>
        <v>12</v>
      </c>
      <c r="O62" s="382">
        <f t="shared" si="6"/>
        <v>3.3264</v>
      </c>
      <c r="P62" s="383">
        <f t="shared" si="7"/>
        <v>0</v>
      </c>
      <c r="Q62" s="384">
        <f t="shared" si="8"/>
        <v>0</v>
      </c>
      <c r="R62" s="64">
        <f t="shared" si="76"/>
        <v>3.3264</v>
      </c>
      <c r="S62" s="65">
        <v>278</v>
      </c>
      <c r="T62" s="65">
        <v>2048</v>
      </c>
      <c r="U62" s="66">
        <v>12</v>
      </c>
      <c r="V62" s="381">
        <v>3</v>
      </c>
      <c r="W62" s="309">
        <f t="shared" si="9"/>
        <v>1.708032</v>
      </c>
      <c r="X62" s="381">
        <v>6</v>
      </c>
      <c r="Y62" s="309">
        <f t="shared" si="9"/>
        <v>3.416064</v>
      </c>
      <c r="Z62" s="378"/>
      <c r="AA62" s="309">
        <f t="shared" ref="AA62" si="130">$S62*$T62*Z62/1000000+$AG62*$AH62*Z62/1000000</f>
        <v>0</v>
      </c>
      <c r="AB62" s="378">
        <v>3</v>
      </c>
      <c r="AC62" s="309">
        <f t="shared" ref="AC62" si="131">$S62*$T62*AB62/1000000+$AG62*$AH62*AB62/1000000</f>
        <v>1.708032</v>
      </c>
      <c r="AD62" s="375">
        <f t="shared" si="12"/>
        <v>12</v>
      </c>
      <c r="AE62" s="382">
        <f t="shared" si="13"/>
        <v>6.832128</v>
      </c>
      <c r="AF62" s="64">
        <v>6.832128</v>
      </c>
      <c r="AG62" s="51"/>
      <c r="AH62" s="50"/>
      <c r="AI62" s="103"/>
      <c r="AJ62" s="52"/>
      <c r="AK62" s="370">
        <v>3007</v>
      </c>
      <c r="AL62" s="53" t="s">
        <v>279</v>
      </c>
      <c r="BD62"/>
      <c r="BE62"/>
      <c r="BF62"/>
      <c r="BG62"/>
    </row>
    <row r="63" spans="1:59" x14ac:dyDescent="0.25">
      <c r="A63" s="48" t="s">
        <v>137</v>
      </c>
      <c r="B63" s="48"/>
      <c r="C63" s="49">
        <v>140</v>
      </c>
      <c r="D63" s="49">
        <v>2280</v>
      </c>
      <c r="E63" s="142">
        <v>72</v>
      </c>
      <c r="F63" s="381">
        <v>15</v>
      </c>
      <c r="G63" s="309">
        <f t="shared" si="1"/>
        <v>4.7880000000000003</v>
      </c>
      <c r="H63" s="381">
        <v>18</v>
      </c>
      <c r="I63" s="309">
        <f t="shared" si="2"/>
        <v>5.7455999999999996</v>
      </c>
      <c r="J63" s="378">
        <v>21</v>
      </c>
      <c r="K63" s="309">
        <f t="shared" si="3"/>
        <v>6.7031999999999998</v>
      </c>
      <c r="L63" s="378">
        <v>18</v>
      </c>
      <c r="M63" s="309">
        <f t="shared" si="4"/>
        <v>5.7455999999999996</v>
      </c>
      <c r="N63" s="375">
        <f t="shared" si="85"/>
        <v>72</v>
      </c>
      <c r="O63" s="382">
        <f t="shared" si="6"/>
        <v>22.982399999999998</v>
      </c>
      <c r="P63" s="383">
        <f t="shared" si="7"/>
        <v>0</v>
      </c>
      <c r="Q63" s="384">
        <f t="shared" si="8"/>
        <v>0</v>
      </c>
      <c r="R63" s="64">
        <f t="shared" si="76"/>
        <v>22.982399999999998</v>
      </c>
      <c r="S63" s="65">
        <v>278</v>
      </c>
      <c r="T63" s="65">
        <v>2348</v>
      </c>
      <c r="U63" s="66">
        <v>72</v>
      </c>
      <c r="V63" s="381">
        <v>15</v>
      </c>
      <c r="W63" s="309">
        <f t="shared" si="9"/>
        <v>9.7911599999999996</v>
      </c>
      <c r="X63" s="381">
        <v>18</v>
      </c>
      <c r="Y63" s="309">
        <f t="shared" si="9"/>
        <v>11.749392</v>
      </c>
      <c r="Z63" s="378">
        <v>21</v>
      </c>
      <c r="AA63" s="309">
        <f t="shared" ref="AA63" si="132">$S63*$T63*Z63/1000000+$AG63*$AH63*Z63/1000000</f>
        <v>13.707623999999999</v>
      </c>
      <c r="AB63" s="378">
        <v>18</v>
      </c>
      <c r="AC63" s="309">
        <f t="shared" ref="AC63" si="133">$S63*$T63*AB63/1000000+$AG63*$AH63*AB63/1000000</f>
        <v>11.749392</v>
      </c>
      <c r="AD63" s="375">
        <f t="shared" si="12"/>
        <v>72</v>
      </c>
      <c r="AE63" s="382">
        <f t="shared" si="13"/>
        <v>46.997568000000001</v>
      </c>
      <c r="AF63" s="64">
        <v>46.997568000000001</v>
      </c>
      <c r="AG63" s="51"/>
      <c r="AH63" s="50"/>
      <c r="AI63" s="103"/>
      <c r="AJ63" s="52"/>
      <c r="AK63" s="370">
        <v>3007</v>
      </c>
      <c r="AL63" s="53" t="s">
        <v>279</v>
      </c>
      <c r="BD63"/>
      <c r="BE63"/>
      <c r="BF63"/>
      <c r="BG63"/>
    </row>
    <row r="64" spans="1:59" x14ac:dyDescent="0.25">
      <c r="A64" s="48" t="s">
        <v>147</v>
      </c>
      <c r="B64" s="48"/>
      <c r="C64" s="49">
        <v>140</v>
      </c>
      <c r="D64" s="49">
        <v>960</v>
      </c>
      <c r="E64" s="142">
        <v>6</v>
      </c>
      <c r="F64" s="381">
        <v>3</v>
      </c>
      <c r="G64" s="309">
        <f t="shared" si="1"/>
        <v>0.4032</v>
      </c>
      <c r="H64" s="381">
        <v>3</v>
      </c>
      <c r="I64" s="309">
        <f t="shared" si="2"/>
        <v>0.4032</v>
      </c>
      <c r="J64" s="378"/>
      <c r="K64" s="309">
        <f t="shared" si="3"/>
        <v>0</v>
      </c>
      <c r="L64" s="378"/>
      <c r="M64" s="309">
        <f t="shared" si="4"/>
        <v>0</v>
      </c>
      <c r="N64" s="375">
        <f t="shared" si="85"/>
        <v>6</v>
      </c>
      <c r="O64" s="382">
        <f t="shared" si="6"/>
        <v>0.80640000000000001</v>
      </c>
      <c r="P64" s="383">
        <f t="shared" si="7"/>
        <v>0</v>
      </c>
      <c r="Q64" s="384">
        <f t="shared" si="8"/>
        <v>0</v>
      </c>
      <c r="R64" s="64">
        <f t="shared" si="76"/>
        <v>0.80640000000000001</v>
      </c>
      <c r="S64" s="65">
        <v>278</v>
      </c>
      <c r="T64" s="65">
        <v>1028</v>
      </c>
      <c r="U64" s="66">
        <v>6</v>
      </c>
      <c r="V64" s="381">
        <v>3</v>
      </c>
      <c r="W64" s="309">
        <f t="shared" si="9"/>
        <v>0.857352</v>
      </c>
      <c r="X64" s="381">
        <v>3</v>
      </c>
      <c r="Y64" s="309">
        <f t="shared" si="9"/>
        <v>0.857352</v>
      </c>
      <c r="Z64" s="378"/>
      <c r="AA64" s="309">
        <f t="shared" ref="AA64" si="134">$S64*$T64*Z64/1000000+$AG64*$AH64*Z64/1000000</f>
        <v>0</v>
      </c>
      <c r="AB64" s="378"/>
      <c r="AC64" s="309">
        <f t="shared" ref="AC64" si="135">$S64*$T64*AB64/1000000+$AG64*$AH64*AB64/1000000</f>
        <v>0</v>
      </c>
      <c r="AD64" s="375">
        <f t="shared" si="12"/>
        <v>6</v>
      </c>
      <c r="AE64" s="382">
        <f t="shared" si="13"/>
        <v>1.714704</v>
      </c>
      <c r="AF64" s="64">
        <v>1.714704</v>
      </c>
      <c r="AG64" s="51"/>
      <c r="AH64" s="50"/>
      <c r="AI64" s="103"/>
      <c r="AJ64" s="52"/>
      <c r="AK64" s="370">
        <v>3007</v>
      </c>
      <c r="AL64" s="53" t="s">
        <v>279</v>
      </c>
      <c r="BD64"/>
      <c r="BE64"/>
      <c r="BF64"/>
      <c r="BG64"/>
    </row>
    <row r="65" spans="1:59" x14ac:dyDescent="0.25">
      <c r="A65" s="48" t="s">
        <v>155</v>
      </c>
      <c r="B65" s="48"/>
      <c r="C65" s="49">
        <v>140</v>
      </c>
      <c r="D65" s="49">
        <v>910</v>
      </c>
      <c r="E65" s="142">
        <v>51</v>
      </c>
      <c r="F65" s="381">
        <v>6</v>
      </c>
      <c r="G65" s="309">
        <f t="shared" si="1"/>
        <v>0.76439999999999997</v>
      </c>
      <c r="H65" s="381">
        <v>15</v>
      </c>
      <c r="I65" s="309">
        <f t="shared" si="2"/>
        <v>1.911</v>
      </c>
      <c r="J65" s="378">
        <v>18</v>
      </c>
      <c r="K65" s="309">
        <f t="shared" si="3"/>
        <v>2.2932000000000001</v>
      </c>
      <c r="L65" s="378">
        <v>12</v>
      </c>
      <c r="M65" s="309">
        <f t="shared" si="4"/>
        <v>1.5287999999999999</v>
      </c>
      <c r="N65" s="375">
        <f t="shared" si="85"/>
        <v>51</v>
      </c>
      <c r="O65" s="382">
        <f t="shared" si="6"/>
        <v>6.4974000000000007</v>
      </c>
      <c r="P65" s="383">
        <f t="shared" si="7"/>
        <v>0</v>
      </c>
      <c r="Q65" s="384">
        <f t="shared" si="8"/>
        <v>0</v>
      </c>
      <c r="R65" s="64">
        <f t="shared" si="76"/>
        <v>6.4973999999999998</v>
      </c>
      <c r="S65" s="65">
        <v>278</v>
      </c>
      <c r="T65" s="65">
        <v>978</v>
      </c>
      <c r="U65" s="66">
        <v>51</v>
      </c>
      <c r="V65" s="381">
        <v>6</v>
      </c>
      <c r="W65" s="309">
        <f t="shared" si="9"/>
        <v>1.6313040000000001</v>
      </c>
      <c r="X65" s="381">
        <v>15</v>
      </c>
      <c r="Y65" s="309">
        <f t="shared" si="9"/>
        <v>4.0782600000000002</v>
      </c>
      <c r="Z65" s="378">
        <v>18</v>
      </c>
      <c r="AA65" s="309">
        <f t="shared" ref="AA65" si="136">$S65*$T65*Z65/1000000+$AG65*$AH65*Z65/1000000</f>
        <v>4.8939120000000003</v>
      </c>
      <c r="AB65" s="378">
        <v>12</v>
      </c>
      <c r="AC65" s="309">
        <f t="shared" ref="AC65" si="137">$S65*$T65*AB65/1000000+$AG65*$AH65*AB65/1000000</f>
        <v>3.2626080000000002</v>
      </c>
      <c r="AD65" s="375">
        <f t="shared" si="12"/>
        <v>51</v>
      </c>
      <c r="AE65" s="382">
        <f t="shared" si="13"/>
        <v>13.866084000000001</v>
      </c>
      <c r="AF65" s="64">
        <v>13.866084000000001</v>
      </c>
      <c r="AG65" s="51"/>
      <c r="AH65" s="50"/>
      <c r="AI65" s="103"/>
      <c r="AJ65" s="52"/>
      <c r="AK65" s="370">
        <v>3007</v>
      </c>
      <c r="AL65" s="53" t="s">
        <v>279</v>
      </c>
      <c r="BD65"/>
      <c r="BE65"/>
      <c r="BF65"/>
      <c r="BG65"/>
    </row>
    <row r="66" spans="1:59" x14ac:dyDescent="0.25">
      <c r="A66" s="48" t="s">
        <v>156</v>
      </c>
      <c r="B66" s="48"/>
      <c r="C66" s="49">
        <v>140</v>
      </c>
      <c r="D66" s="49">
        <v>1350</v>
      </c>
      <c r="E66" s="142">
        <v>3</v>
      </c>
      <c r="F66" s="381">
        <v>3</v>
      </c>
      <c r="G66" s="309">
        <f t="shared" si="1"/>
        <v>0.56699999999999995</v>
      </c>
      <c r="H66" s="381"/>
      <c r="I66" s="309">
        <f t="shared" si="2"/>
        <v>0</v>
      </c>
      <c r="J66" s="378"/>
      <c r="K66" s="309">
        <f t="shared" si="3"/>
        <v>0</v>
      </c>
      <c r="L66" s="378"/>
      <c r="M66" s="309">
        <f t="shared" si="4"/>
        <v>0</v>
      </c>
      <c r="N66" s="375">
        <f t="shared" si="85"/>
        <v>3</v>
      </c>
      <c r="O66" s="382">
        <f t="shared" si="6"/>
        <v>0.56699999999999995</v>
      </c>
      <c r="P66" s="383">
        <f t="shared" si="7"/>
        <v>0</v>
      </c>
      <c r="Q66" s="384">
        <f t="shared" si="8"/>
        <v>0</v>
      </c>
      <c r="R66" s="64">
        <f t="shared" si="76"/>
        <v>0.56699999999999995</v>
      </c>
      <c r="S66" s="65">
        <v>278</v>
      </c>
      <c r="T66" s="65">
        <v>1418</v>
      </c>
      <c r="U66" s="66">
        <v>3</v>
      </c>
      <c r="V66" s="381">
        <v>3</v>
      </c>
      <c r="W66" s="309">
        <f t="shared" si="9"/>
        <v>1.182612</v>
      </c>
      <c r="X66" s="381"/>
      <c r="Y66" s="309">
        <f t="shared" si="9"/>
        <v>0</v>
      </c>
      <c r="Z66" s="378"/>
      <c r="AA66" s="309">
        <f t="shared" ref="AA66" si="138">$S66*$T66*Z66/1000000+$AG66*$AH66*Z66/1000000</f>
        <v>0</v>
      </c>
      <c r="AB66" s="378"/>
      <c r="AC66" s="309">
        <f t="shared" ref="AC66" si="139">$S66*$T66*AB66/1000000+$AG66*$AH66*AB66/1000000</f>
        <v>0</v>
      </c>
      <c r="AD66" s="375">
        <f t="shared" si="12"/>
        <v>3</v>
      </c>
      <c r="AE66" s="382">
        <f t="shared" si="13"/>
        <v>1.182612</v>
      </c>
      <c r="AF66" s="64">
        <v>1.182612</v>
      </c>
      <c r="AG66" s="51"/>
      <c r="AH66" s="50"/>
      <c r="AI66" s="103"/>
      <c r="AJ66" s="52"/>
      <c r="AK66" s="370">
        <v>3007</v>
      </c>
      <c r="AL66" s="53" t="s">
        <v>279</v>
      </c>
      <c r="BD66"/>
      <c r="BE66"/>
      <c r="BF66"/>
      <c r="BG66"/>
    </row>
    <row r="67" spans="1:59" x14ac:dyDescent="0.25">
      <c r="A67" s="48" t="s">
        <v>459</v>
      </c>
      <c r="B67" s="48"/>
      <c r="C67" s="49">
        <v>140</v>
      </c>
      <c r="D67" s="49">
        <v>538</v>
      </c>
      <c r="E67" s="142">
        <v>6</v>
      </c>
      <c r="F67" s="381">
        <v>3</v>
      </c>
      <c r="G67" s="309">
        <f t="shared" si="1"/>
        <v>0.22595999999999999</v>
      </c>
      <c r="H67" s="381"/>
      <c r="I67" s="309">
        <f t="shared" si="2"/>
        <v>0</v>
      </c>
      <c r="J67" s="378">
        <v>3</v>
      </c>
      <c r="K67" s="309">
        <f t="shared" si="3"/>
        <v>0.22595999999999999</v>
      </c>
      <c r="L67" s="378"/>
      <c r="M67" s="309">
        <f t="shared" si="4"/>
        <v>0</v>
      </c>
      <c r="N67" s="375">
        <f t="shared" si="85"/>
        <v>6</v>
      </c>
      <c r="O67" s="382">
        <f t="shared" si="6"/>
        <v>0.45191999999999999</v>
      </c>
      <c r="P67" s="383">
        <f t="shared" si="7"/>
        <v>0</v>
      </c>
      <c r="Q67" s="384">
        <f t="shared" si="8"/>
        <v>0</v>
      </c>
      <c r="R67" s="64">
        <f t="shared" si="76"/>
        <v>0.45191999999999999</v>
      </c>
      <c r="S67" s="65">
        <v>278</v>
      </c>
      <c r="T67" s="65">
        <v>606</v>
      </c>
      <c r="U67" s="66">
        <v>6</v>
      </c>
      <c r="V67" s="381">
        <v>3</v>
      </c>
      <c r="W67" s="309">
        <f t="shared" si="9"/>
        <v>0.50540399999999996</v>
      </c>
      <c r="X67" s="381"/>
      <c r="Y67" s="309">
        <f t="shared" si="9"/>
        <v>0</v>
      </c>
      <c r="Z67" s="378">
        <v>3</v>
      </c>
      <c r="AA67" s="309">
        <f t="shared" ref="AA67" si="140">$S67*$T67*Z67/1000000+$AG67*$AH67*Z67/1000000</f>
        <v>0.50540399999999996</v>
      </c>
      <c r="AB67" s="378"/>
      <c r="AC67" s="309">
        <f t="shared" ref="AC67" si="141">$S67*$T67*AB67/1000000+$AG67*$AH67*AB67/1000000</f>
        <v>0</v>
      </c>
      <c r="AD67" s="375">
        <f t="shared" si="12"/>
        <v>6</v>
      </c>
      <c r="AE67" s="382">
        <f t="shared" si="13"/>
        <v>1.0108079999999999</v>
      </c>
      <c r="AF67" s="64">
        <v>1.0108079999999999</v>
      </c>
      <c r="AG67" s="51"/>
      <c r="AH67" s="50"/>
      <c r="AI67" s="103"/>
      <c r="AJ67" s="52"/>
      <c r="AK67" s="370">
        <v>3007</v>
      </c>
      <c r="AL67" s="53" t="s">
        <v>279</v>
      </c>
      <c r="BD67"/>
      <c r="BE67"/>
      <c r="BF67"/>
      <c r="BG67"/>
    </row>
    <row r="68" spans="1:59" x14ac:dyDescent="0.25">
      <c r="A68" s="48" t="s">
        <v>460</v>
      </c>
      <c r="B68" s="48"/>
      <c r="C68" s="49">
        <v>140</v>
      </c>
      <c r="D68" s="49">
        <v>860</v>
      </c>
      <c r="E68" s="142">
        <v>9</v>
      </c>
      <c r="F68" s="381">
        <v>6</v>
      </c>
      <c r="G68" s="309">
        <f t="shared" si="1"/>
        <v>0.72240000000000004</v>
      </c>
      <c r="H68" s="381">
        <v>3</v>
      </c>
      <c r="I68" s="309">
        <f t="shared" si="2"/>
        <v>0.36120000000000002</v>
      </c>
      <c r="J68" s="378"/>
      <c r="K68" s="309">
        <f t="shared" si="3"/>
        <v>0</v>
      </c>
      <c r="L68" s="378"/>
      <c r="M68" s="309">
        <f t="shared" si="4"/>
        <v>0</v>
      </c>
      <c r="N68" s="375">
        <f t="shared" si="85"/>
        <v>9</v>
      </c>
      <c r="O68" s="382">
        <f t="shared" si="6"/>
        <v>1.0836000000000001</v>
      </c>
      <c r="P68" s="383">
        <f t="shared" si="7"/>
        <v>0</v>
      </c>
      <c r="Q68" s="384">
        <f t="shared" si="8"/>
        <v>0</v>
      </c>
      <c r="R68" s="64">
        <f t="shared" ref="R68:R99" si="142">C68*D68*E68/1000000</f>
        <v>1.0835999999999999</v>
      </c>
      <c r="S68" s="65">
        <v>278</v>
      </c>
      <c r="T68" s="65">
        <v>928</v>
      </c>
      <c r="U68" s="66">
        <v>9</v>
      </c>
      <c r="V68" s="381">
        <v>6</v>
      </c>
      <c r="W68" s="309">
        <f t="shared" si="9"/>
        <v>1.5479039999999999</v>
      </c>
      <c r="X68" s="381">
        <v>3</v>
      </c>
      <c r="Y68" s="309">
        <f t="shared" si="9"/>
        <v>0.77395199999999997</v>
      </c>
      <c r="Z68" s="378"/>
      <c r="AA68" s="309">
        <f t="shared" ref="AA68" si="143">$S68*$T68*Z68/1000000+$AG68*$AH68*Z68/1000000</f>
        <v>0</v>
      </c>
      <c r="AB68" s="378"/>
      <c r="AC68" s="309">
        <f t="shared" ref="AC68" si="144">$S68*$T68*AB68/1000000+$AG68*$AH68*AB68/1000000</f>
        <v>0</v>
      </c>
      <c r="AD68" s="375">
        <f t="shared" si="12"/>
        <v>9</v>
      </c>
      <c r="AE68" s="382">
        <f t="shared" si="13"/>
        <v>2.3218559999999999</v>
      </c>
      <c r="AF68" s="64">
        <v>2.3218559999999999</v>
      </c>
      <c r="AG68" s="51"/>
      <c r="AH68" s="50"/>
      <c r="AI68" s="103"/>
      <c r="AJ68" s="52"/>
      <c r="AK68" s="370">
        <v>3007</v>
      </c>
      <c r="AL68" s="53" t="s">
        <v>279</v>
      </c>
      <c r="BD68"/>
      <c r="BE68"/>
      <c r="BF68"/>
      <c r="BG68"/>
    </row>
    <row r="69" spans="1:59" x14ac:dyDescent="0.25">
      <c r="A69" s="48" t="s">
        <v>461</v>
      </c>
      <c r="B69" s="48"/>
      <c r="C69" s="49">
        <v>140</v>
      </c>
      <c r="D69" s="49">
        <v>1040</v>
      </c>
      <c r="E69" s="142">
        <v>15</v>
      </c>
      <c r="F69" s="381">
        <v>3</v>
      </c>
      <c r="G69" s="309">
        <f t="shared" ref="G69:G132" si="145">$C69*$D69*F69/1000000</f>
        <v>0.43680000000000002</v>
      </c>
      <c r="H69" s="381">
        <v>3</v>
      </c>
      <c r="I69" s="309">
        <f t="shared" ref="I69:I132" si="146">$C69*$D69*H69/1000000</f>
        <v>0.43680000000000002</v>
      </c>
      <c r="J69" s="378"/>
      <c r="K69" s="309">
        <f t="shared" ref="K69:K132" si="147">$C69*$D69*J69/1000000</f>
        <v>0</v>
      </c>
      <c r="L69" s="378">
        <f>3+6</f>
        <v>9</v>
      </c>
      <c r="M69" s="309">
        <f t="shared" ref="M69:M132" si="148">$C69*$D69*L69/1000000</f>
        <v>1.3104</v>
      </c>
      <c r="N69" s="375">
        <f t="shared" si="85"/>
        <v>15</v>
      </c>
      <c r="O69" s="382">
        <f t="shared" ref="O69:O132" si="149">G69+I69+K69+M69</f>
        <v>2.1840000000000002</v>
      </c>
      <c r="P69" s="383">
        <f t="shared" ref="P69:P132" si="150">E69-N69</f>
        <v>0</v>
      </c>
      <c r="Q69" s="384">
        <f t="shared" ref="Q69:Q132" si="151">R69-O69</f>
        <v>0</v>
      </c>
      <c r="R69" s="64">
        <f t="shared" si="142"/>
        <v>2.1840000000000002</v>
      </c>
      <c r="S69" s="65">
        <v>278</v>
      </c>
      <c r="T69" s="65">
        <v>1108</v>
      </c>
      <c r="U69" s="66">
        <v>15</v>
      </c>
      <c r="V69" s="381">
        <v>3</v>
      </c>
      <c r="W69" s="309">
        <f t="shared" ref="W69:Y125" si="152">$S69*$T69*V69/1000000+$AG69*$AH69*V69/1000000</f>
        <v>0.924072</v>
      </c>
      <c r="X69" s="381">
        <v>3</v>
      </c>
      <c r="Y69" s="309">
        <f t="shared" si="152"/>
        <v>0.924072</v>
      </c>
      <c r="Z69" s="378"/>
      <c r="AA69" s="309">
        <f t="shared" ref="AA69" si="153">$S69*$T69*Z69/1000000+$AG69*$AH69*Z69/1000000</f>
        <v>0</v>
      </c>
      <c r="AB69" s="378">
        <f>3+6</f>
        <v>9</v>
      </c>
      <c r="AC69" s="309">
        <f t="shared" ref="AC69" si="154">$S69*$T69*AB69/1000000+$AG69*$AH69*AB69/1000000</f>
        <v>2.7722159999999998</v>
      </c>
      <c r="AD69" s="375">
        <f t="shared" ref="AD69:AD132" si="155">V69+X69+Z69+AB69</f>
        <v>15</v>
      </c>
      <c r="AE69" s="382">
        <f t="shared" ref="AE69:AE132" si="156">W69+Y69+AA69+AC69</f>
        <v>4.6203599999999998</v>
      </c>
      <c r="AF69" s="64">
        <v>4.6203599999999998</v>
      </c>
      <c r="AG69" s="51"/>
      <c r="AH69" s="50"/>
      <c r="AI69" s="103"/>
      <c r="AJ69" s="52"/>
      <c r="AK69" s="370">
        <v>3007</v>
      </c>
      <c r="AL69" s="53" t="s">
        <v>279</v>
      </c>
      <c r="BD69"/>
      <c r="BE69"/>
      <c r="BF69"/>
      <c r="BG69"/>
    </row>
    <row r="70" spans="1:59" x14ac:dyDescent="0.25">
      <c r="A70" s="48" t="s">
        <v>462</v>
      </c>
      <c r="B70" s="48"/>
      <c r="C70" s="49">
        <v>140</v>
      </c>
      <c r="D70" s="49">
        <v>1065</v>
      </c>
      <c r="E70" s="142">
        <v>15</v>
      </c>
      <c r="F70" s="381"/>
      <c r="G70" s="309">
        <f t="shared" si="145"/>
        <v>0</v>
      </c>
      <c r="H70" s="381">
        <v>6</v>
      </c>
      <c r="I70" s="309">
        <f t="shared" si="146"/>
        <v>0.89459999999999995</v>
      </c>
      <c r="J70" s="378"/>
      <c r="K70" s="309">
        <f t="shared" si="147"/>
        <v>0</v>
      </c>
      <c r="L70" s="378">
        <v>9</v>
      </c>
      <c r="M70" s="309">
        <f t="shared" si="148"/>
        <v>1.3419000000000001</v>
      </c>
      <c r="N70" s="375">
        <f t="shared" si="85"/>
        <v>15</v>
      </c>
      <c r="O70" s="382">
        <f t="shared" si="149"/>
        <v>2.2364999999999999</v>
      </c>
      <c r="P70" s="383">
        <f t="shared" si="150"/>
        <v>0</v>
      </c>
      <c r="Q70" s="384">
        <f t="shared" si="151"/>
        <v>0</v>
      </c>
      <c r="R70" s="64">
        <f t="shared" si="142"/>
        <v>2.2364999999999999</v>
      </c>
      <c r="S70" s="65">
        <v>278</v>
      </c>
      <c r="T70" s="65">
        <v>1133</v>
      </c>
      <c r="U70" s="66">
        <v>15</v>
      </c>
      <c r="V70" s="381"/>
      <c r="W70" s="309">
        <f t="shared" si="152"/>
        <v>0</v>
      </c>
      <c r="X70" s="381">
        <v>6</v>
      </c>
      <c r="Y70" s="309">
        <f t="shared" si="152"/>
        <v>1.8898440000000001</v>
      </c>
      <c r="Z70" s="378"/>
      <c r="AA70" s="309">
        <f t="shared" ref="AA70" si="157">$S70*$T70*Z70/1000000+$AG70*$AH70*Z70/1000000</f>
        <v>0</v>
      </c>
      <c r="AB70" s="378">
        <v>9</v>
      </c>
      <c r="AC70" s="309">
        <f t="shared" ref="AC70" si="158">$S70*$T70*AB70/1000000+$AG70*$AH70*AB70/1000000</f>
        <v>2.8347660000000001</v>
      </c>
      <c r="AD70" s="375">
        <f t="shared" si="155"/>
        <v>15</v>
      </c>
      <c r="AE70" s="382">
        <f t="shared" si="156"/>
        <v>4.7246100000000002</v>
      </c>
      <c r="AF70" s="64">
        <v>4.7246100000000002</v>
      </c>
      <c r="AG70" s="51"/>
      <c r="AH70" s="50"/>
      <c r="AI70" s="103"/>
      <c r="AJ70" s="52"/>
      <c r="AK70" s="370">
        <v>3007</v>
      </c>
      <c r="AL70" s="53" t="s">
        <v>279</v>
      </c>
      <c r="BD70"/>
      <c r="BE70"/>
      <c r="BF70"/>
      <c r="BG70"/>
    </row>
    <row r="71" spans="1:59" x14ac:dyDescent="0.25">
      <c r="A71" s="48" t="s">
        <v>463</v>
      </c>
      <c r="B71" s="48"/>
      <c r="C71" s="49">
        <v>140</v>
      </c>
      <c r="D71" s="49">
        <v>975</v>
      </c>
      <c r="E71" s="142">
        <v>3</v>
      </c>
      <c r="F71" s="381">
        <v>3</v>
      </c>
      <c r="G71" s="309">
        <f t="shared" si="145"/>
        <v>0.40949999999999998</v>
      </c>
      <c r="H71" s="381"/>
      <c r="I71" s="309">
        <f t="shared" si="146"/>
        <v>0</v>
      </c>
      <c r="J71" s="378"/>
      <c r="K71" s="309">
        <f t="shared" si="147"/>
        <v>0</v>
      </c>
      <c r="L71" s="378"/>
      <c r="M71" s="309">
        <f t="shared" si="148"/>
        <v>0</v>
      </c>
      <c r="N71" s="375">
        <f t="shared" si="85"/>
        <v>3</v>
      </c>
      <c r="O71" s="382">
        <f t="shared" si="149"/>
        <v>0.40949999999999998</v>
      </c>
      <c r="P71" s="383">
        <f t="shared" si="150"/>
        <v>0</v>
      </c>
      <c r="Q71" s="384">
        <f t="shared" si="151"/>
        <v>0</v>
      </c>
      <c r="R71" s="64">
        <f t="shared" si="142"/>
        <v>0.40949999999999998</v>
      </c>
      <c r="S71" s="65">
        <v>278</v>
      </c>
      <c r="T71" s="65">
        <v>1043</v>
      </c>
      <c r="U71" s="66">
        <v>3</v>
      </c>
      <c r="V71" s="381">
        <v>3</v>
      </c>
      <c r="W71" s="309">
        <f t="shared" si="152"/>
        <v>0.86986200000000002</v>
      </c>
      <c r="X71" s="381"/>
      <c r="Y71" s="309">
        <f t="shared" si="152"/>
        <v>0</v>
      </c>
      <c r="Z71" s="378"/>
      <c r="AA71" s="309">
        <f t="shared" ref="AA71" si="159">$S71*$T71*Z71/1000000+$AG71*$AH71*Z71/1000000</f>
        <v>0</v>
      </c>
      <c r="AB71" s="378"/>
      <c r="AC71" s="309">
        <f t="shared" ref="AC71" si="160">$S71*$T71*AB71/1000000+$AG71*$AH71*AB71/1000000</f>
        <v>0</v>
      </c>
      <c r="AD71" s="375">
        <f t="shared" si="155"/>
        <v>3</v>
      </c>
      <c r="AE71" s="382">
        <f t="shared" si="156"/>
        <v>0.86986200000000002</v>
      </c>
      <c r="AF71" s="64">
        <v>0.86986200000000002</v>
      </c>
      <c r="AG71" s="51"/>
      <c r="AH71" s="50"/>
      <c r="AI71" s="103"/>
      <c r="AJ71" s="52"/>
      <c r="AK71" s="370">
        <v>3007</v>
      </c>
      <c r="AL71" s="53" t="s">
        <v>279</v>
      </c>
      <c r="BD71"/>
      <c r="BE71"/>
      <c r="BF71"/>
      <c r="BG71"/>
    </row>
    <row r="72" spans="1:59" x14ac:dyDescent="0.25">
      <c r="A72" s="48" t="s">
        <v>464</v>
      </c>
      <c r="B72" s="48"/>
      <c r="C72" s="49">
        <v>140</v>
      </c>
      <c r="D72" s="49">
        <v>1053</v>
      </c>
      <c r="E72" s="142">
        <v>3</v>
      </c>
      <c r="F72" s="381">
        <v>3</v>
      </c>
      <c r="G72" s="309">
        <f t="shared" si="145"/>
        <v>0.44225999999999999</v>
      </c>
      <c r="H72" s="381"/>
      <c r="I72" s="309">
        <f t="shared" si="146"/>
        <v>0</v>
      </c>
      <c r="J72" s="378"/>
      <c r="K72" s="309">
        <f t="shared" si="147"/>
        <v>0</v>
      </c>
      <c r="L72" s="378"/>
      <c r="M72" s="309">
        <f t="shared" si="148"/>
        <v>0</v>
      </c>
      <c r="N72" s="375">
        <f t="shared" ref="N72:N103" si="161">F72+H72+J72+L72</f>
        <v>3</v>
      </c>
      <c r="O72" s="382">
        <f t="shared" si="149"/>
        <v>0.44225999999999999</v>
      </c>
      <c r="P72" s="383">
        <f t="shared" si="150"/>
        <v>0</v>
      </c>
      <c r="Q72" s="384">
        <f t="shared" si="151"/>
        <v>0</v>
      </c>
      <c r="R72" s="64">
        <f t="shared" si="142"/>
        <v>0.44225999999999999</v>
      </c>
      <c r="S72" s="65">
        <v>278</v>
      </c>
      <c r="T72" s="65">
        <v>1121</v>
      </c>
      <c r="U72" s="66">
        <v>3</v>
      </c>
      <c r="V72" s="381">
        <v>3</v>
      </c>
      <c r="W72" s="309">
        <f t="shared" si="152"/>
        <v>0.93491400000000002</v>
      </c>
      <c r="X72" s="381"/>
      <c r="Y72" s="309">
        <f t="shared" si="152"/>
        <v>0</v>
      </c>
      <c r="Z72" s="378"/>
      <c r="AA72" s="309">
        <f t="shared" ref="AA72" si="162">$S72*$T72*Z72/1000000+$AG72*$AH72*Z72/1000000</f>
        <v>0</v>
      </c>
      <c r="AB72" s="378"/>
      <c r="AC72" s="309">
        <f t="shared" ref="AC72" si="163">$S72*$T72*AB72/1000000+$AG72*$AH72*AB72/1000000</f>
        <v>0</v>
      </c>
      <c r="AD72" s="375">
        <f t="shared" si="155"/>
        <v>3</v>
      </c>
      <c r="AE72" s="382">
        <f t="shared" si="156"/>
        <v>0.93491400000000002</v>
      </c>
      <c r="AF72" s="64">
        <v>0.93491400000000002</v>
      </c>
      <c r="AG72" s="51"/>
      <c r="AH72" s="50"/>
      <c r="AI72" s="103"/>
      <c r="AJ72" s="52"/>
      <c r="AK72" s="370">
        <v>3007</v>
      </c>
      <c r="AL72" s="53" t="s">
        <v>279</v>
      </c>
      <c r="BD72"/>
      <c r="BE72"/>
      <c r="BF72"/>
      <c r="BG72"/>
    </row>
    <row r="73" spans="1:59" x14ac:dyDescent="0.25">
      <c r="A73" s="48" t="s">
        <v>465</v>
      </c>
      <c r="B73" s="48"/>
      <c r="C73" s="49">
        <v>140</v>
      </c>
      <c r="D73" s="49">
        <v>638</v>
      </c>
      <c r="E73" s="142">
        <v>3</v>
      </c>
      <c r="F73" s="381"/>
      <c r="G73" s="309">
        <f t="shared" si="145"/>
        <v>0</v>
      </c>
      <c r="H73" s="381">
        <v>3</v>
      </c>
      <c r="I73" s="309">
        <f t="shared" si="146"/>
        <v>0.26795999999999998</v>
      </c>
      <c r="J73" s="378"/>
      <c r="K73" s="309">
        <f t="shared" si="147"/>
        <v>0</v>
      </c>
      <c r="L73" s="378"/>
      <c r="M73" s="309">
        <f t="shared" si="148"/>
        <v>0</v>
      </c>
      <c r="N73" s="375">
        <f t="shared" si="161"/>
        <v>3</v>
      </c>
      <c r="O73" s="382">
        <f t="shared" si="149"/>
        <v>0.26795999999999998</v>
      </c>
      <c r="P73" s="383">
        <f t="shared" si="150"/>
        <v>0</v>
      </c>
      <c r="Q73" s="384">
        <f t="shared" si="151"/>
        <v>0</v>
      </c>
      <c r="R73" s="64">
        <f t="shared" si="142"/>
        <v>0.26795999999999998</v>
      </c>
      <c r="S73" s="65">
        <v>278</v>
      </c>
      <c r="T73" s="65">
        <v>706</v>
      </c>
      <c r="U73" s="66">
        <v>3</v>
      </c>
      <c r="V73" s="381"/>
      <c r="W73" s="309">
        <f t="shared" si="152"/>
        <v>0</v>
      </c>
      <c r="X73" s="381">
        <v>3</v>
      </c>
      <c r="Y73" s="309">
        <f t="shared" si="152"/>
        <v>0.58880399999999999</v>
      </c>
      <c r="Z73" s="378"/>
      <c r="AA73" s="309">
        <f t="shared" ref="AA73" si="164">$S73*$T73*Z73/1000000+$AG73*$AH73*Z73/1000000</f>
        <v>0</v>
      </c>
      <c r="AB73" s="378"/>
      <c r="AC73" s="309">
        <f t="shared" ref="AC73" si="165">$S73*$T73*AB73/1000000+$AG73*$AH73*AB73/1000000</f>
        <v>0</v>
      </c>
      <c r="AD73" s="375">
        <f t="shared" si="155"/>
        <v>3</v>
      </c>
      <c r="AE73" s="382">
        <f t="shared" si="156"/>
        <v>0.58880399999999999</v>
      </c>
      <c r="AF73" s="64">
        <v>0.58880399999999999</v>
      </c>
      <c r="AG73" s="51"/>
      <c r="AH73" s="50"/>
      <c r="AI73" s="103"/>
      <c r="AJ73" s="52"/>
      <c r="AK73" s="370">
        <v>3007</v>
      </c>
      <c r="AL73" s="53" t="s">
        <v>279</v>
      </c>
      <c r="BD73"/>
      <c r="BE73"/>
      <c r="BF73"/>
      <c r="BG73"/>
    </row>
    <row r="74" spans="1:59" x14ac:dyDescent="0.25">
      <c r="A74" s="48" t="s">
        <v>466</v>
      </c>
      <c r="B74" s="48"/>
      <c r="C74" s="49">
        <v>140</v>
      </c>
      <c r="D74" s="49">
        <v>938</v>
      </c>
      <c r="E74" s="142">
        <v>3</v>
      </c>
      <c r="F74" s="381"/>
      <c r="G74" s="309">
        <f t="shared" si="145"/>
        <v>0</v>
      </c>
      <c r="H74" s="381">
        <v>3</v>
      </c>
      <c r="I74" s="309">
        <f t="shared" si="146"/>
        <v>0.39395999999999998</v>
      </c>
      <c r="J74" s="378"/>
      <c r="K74" s="309">
        <f t="shared" si="147"/>
        <v>0</v>
      </c>
      <c r="L74" s="378"/>
      <c r="M74" s="309">
        <f t="shared" si="148"/>
        <v>0</v>
      </c>
      <c r="N74" s="375">
        <f t="shared" si="161"/>
        <v>3</v>
      </c>
      <c r="O74" s="382">
        <f t="shared" si="149"/>
        <v>0.39395999999999998</v>
      </c>
      <c r="P74" s="383">
        <f t="shared" si="150"/>
        <v>0</v>
      </c>
      <c r="Q74" s="384">
        <f t="shared" si="151"/>
        <v>0</v>
      </c>
      <c r="R74" s="64">
        <f t="shared" si="142"/>
        <v>0.39395999999999998</v>
      </c>
      <c r="S74" s="65">
        <v>278</v>
      </c>
      <c r="T74" s="65">
        <v>1006</v>
      </c>
      <c r="U74" s="66">
        <v>3</v>
      </c>
      <c r="V74" s="381"/>
      <c r="W74" s="309">
        <f t="shared" si="152"/>
        <v>0</v>
      </c>
      <c r="X74" s="381">
        <v>3</v>
      </c>
      <c r="Y74" s="309">
        <f t="shared" si="152"/>
        <v>0.83900399999999997</v>
      </c>
      <c r="Z74" s="378"/>
      <c r="AA74" s="309">
        <f t="shared" ref="AA74" si="166">$S74*$T74*Z74/1000000+$AG74*$AH74*Z74/1000000</f>
        <v>0</v>
      </c>
      <c r="AB74" s="378"/>
      <c r="AC74" s="309">
        <f t="shared" ref="AC74" si="167">$S74*$T74*AB74/1000000+$AG74*$AH74*AB74/1000000</f>
        <v>0</v>
      </c>
      <c r="AD74" s="375">
        <f t="shared" si="155"/>
        <v>3</v>
      </c>
      <c r="AE74" s="382">
        <f t="shared" si="156"/>
        <v>0.83900399999999997</v>
      </c>
      <c r="AF74" s="64">
        <v>0.83900399999999997</v>
      </c>
      <c r="AG74" s="51"/>
      <c r="AH74" s="50"/>
      <c r="AI74" s="103"/>
      <c r="AJ74" s="52"/>
      <c r="AK74" s="370">
        <v>3007</v>
      </c>
      <c r="AL74" s="53" t="s">
        <v>279</v>
      </c>
      <c r="BD74"/>
      <c r="BE74"/>
      <c r="BF74"/>
      <c r="BG74"/>
    </row>
    <row r="75" spans="1:59" x14ac:dyDescent="0.25">
      <c r="A75" s="48" t="s">
        <v>467</v>
      </c>
      <c r="B75" s="48"/>
      <c r="C75" s="49">
        <v>140</v>
      </c>
      <c r="D75" s="49">
        <v>888</v>
      </c>
      <c r="E75" s="142">
        <v>3</v>
      </c>
      <c r="F75" s="381"/>
      <c r="G75" s="309">
        <f t="shared" si="145"/>
        <v>0</v>
      </c>
      <c r="H75" s="381"/>
      <c r="I75" s="309">
        <f t="shared" si="146"/>
        <v>0</v>
      </c>
      <c r="J75" s="378">
        <v>3</v>
      </c>
      <c r="K75" s="309">
        <f t="shared" si="147"/>
        <v>0.37296000000000001</v>
      </c>
      <c r="L75" s="378"/>
      <c r="M75" s="309">
        <f t="shared" si="148"/>
        <v>0</v>
      </c>
      <c r="N75" s="375">
        <f t="shared" si="161"/>
        <v>3</v>
      </c>
      <c r="O75" s="382">
        <f t="shared" si="149"/>
        <v>0.37296000000000001</v>
      </c>
      <c r="P75" s="383">
        <f t="shared" si="150"/>
        <v>0</v>
      </c>
      <c r="Q75" s="384">
        <f t="shared" si="151"/>
        <v>0</v>
      </c>
      <c r="R75" s="64">
        <f t="shared" si="142"/>
        <v>0.37296000000000001</v>
      </c>
      <c r="S75" s="65">
        <v>278</v>
      </c>
      <c r="T75" s="65">
        <v>956</v>
      </c>
      <c r="U75" s="66">
        <v>3</v>
      </c>
      <c r="V75" s="381"/>
      <c r="W75" s="309">
        <f t="shared" si="152"/>
        <v>0</v>
      </c>
      <c r="X75" s="381"/>
      <c r="Y75" s="309">
        <f t="shared" si="152"/>
        <v>0</v>
      </c>
      <c r="Z75" s="378">
        <v>3</v>
      </c>
      <c r="AA75" s="309">
        <f t="shared" ref="AA75" si="168">$S75*$T75*Z75/1000000+$AG75*$AH75*Z75/1000000</f>
        <v>0.79730400000000001</v>
      </c>
      <c r="AB75" s="378"/>
      <c r="AC75" s="309">
        <f t="shared" ref="AC75" si="169">$S75*$T75*AB75/1000000+$AG75*$AH75*AB75/1000000</f>
        <v>0</v>
      </c>
      <c r="AD75" s="375">
        <f t="shared" si="155"/>
        <v>3</v>
      </c>
      <c r="AE75" s="382">
        <f t="shared" si="156"/>
        <v>0.79730400000000001</v>
      </c>
      <c r="AF75" s="64">
        <v>0.79730400000000001</v>
      </c>
      <c r="AG75" s="51"/>
      <c r="AH75" s="50"/>
      <c r="AI75" s="103"/>
      <c r="AJ75" s="52"/>
      <c r="AK75" s="370">
        <v>3007</v>
      </c>
      <c r="AL75" s="53" t="s">
        <v>279</v>
      </c>
      <c r="BD75"/>
      <c r="BE75"/>
      <c r="BF75"/>
      <c r="BG75"/>
    </row>
    <row r="76" spans="1:59" x14ac:dyDescent="0.25">
      <c r="A76" s="48" t="s">
        <v>468</v>
      </c>
      <c r="B76" s="48"/>
      <c r="C76" s="49">
        <v>140</v>
      </c>
      <c r="D76" s="49">
        <v>523</v>
      </c>
      <c r="E76" s="142">
        <v>3</v>
      </c>
      <c r="F76" s="381"/>
      <c r="G76" s="309">
        <f t="shared" si="145"/>
        <v>0</v>
      </c>
      <c r="H76" s="381"/>
      <c r="I76" s="309">
        <f t="shared" si="146"/>
        <v>0</v>
      </c>
      <c r="J76" s="378"/>
      <c r="K76" s="309">
        <f t="shared" si="147"/>
        <v>0</v>
      </c>
      <c r="L76" s="378">
        <v>3</v>
      </c>
      <c r="M76" s="309">
        <f t="shared" si="148"/>
        <v>0.21965999999999999</v>
      </c>
      <c r="N76" s="375">
        <f t="shared" si="161"/>
        <v>3</v>
      </c>
      <c r="O76" s="382">
        <f t="shared" si="149"/>
        <v>0.21965999999999999</v>
      </c>
      <c r="P76" s="383">
        <f t="shared" si="150"/>
        <v>0</v>
      </c>
      <c r="Q76" s="384">
        <f t="shared" si="151"/>
        <v>0</v>
      </c>
      <c r="R76" s="64">
        <f t="shared" si="142"/>
        <v>0.21965999999999999</v>
      </c>
      <c r="S76" s="65">
        <v>278</v>
      </c>
      <c r="T76" s="65">
        <v>591</v>
      </c>
      <c r="U76" s="66">
        <v>3</v>
      </c>
      <c r="V76" s="381"/>
      <c r="W76" s="309">
        <f t="shared" si="152"/>
        <v>0</v>
      </c>
      <c r="X76" s="381"/>
      <c r="Y76" s="309">
        <f t="shared" si="152"/>
        <v>0</v>
      </c>
      <c r="Z76" s="378"/>
      <c r="AA76" s="309">
        <f t="shared" ref="AA76" si="170">$S76*$T76*Z76/1000000+$AG76*$AH76*Z76/1000000</f>
        <v>0</v>
      </c>
      <c r="AB76" s="378">
        <v>3</v>
      </c>
      <c r="AC76" s="309">
        <f t="shared" ref="AC76" si="171">$S76*$T76*AB76/1000000+$AG76*$AH76*AB76/1000000</f>
        <v>0.492894</v>
      </c>
      <c r="AD76" s="375">
        <f t="shared" si="155"/>
        <v>3</v>
      </c>
      <c r="AE76" s="382">
        <f t="shared" si="156"/>
        <v>0.492894</v>
      </c>
      <c r="AF76" s="64">
        <v>0.492894</v>
      </c>
      <c r="AG76" s="51"/>
      <c r="AH76" s="50"/>
      <c r="AI76" s="103"/>
      <c r="AJ76" s="52"/>
      <c r="AK76" s="370">
        <v>3007</v>
      </c>
      <c r="AL76" s="53" t="s">
        <v>279</v>
      </c>
      <c r="BD76"/>
      <c r="BE76"/>
      <c r="BF76"/>
      <c r="BG76"/>
    </row>
    <row r="77" spans="1:59" x14ac:dyDescent="0.25">
      <c r="A77" s="48" t="s">
        <v>469</v>
      </c>
      <c r="B77" s="48"/>
      <c r="C77" s="49">
        <v>140</v>
      </c>
      <c r="D77" s="49">
        <v>798</v>
      </c>
      <c r="E77" s="142">
        <v>3</v>
      </c>
      <c r="F77" s="381"/>
      <c r="G77" s="309">
        <f t="shared" si="145"/>
        <v>0</v>
      </c>
      <c r="H77" s="381"/>
      <c r="I77" s="309">
        <f t="shared" si="146"/>
        <v>0</v>
      </c>
      <c r="J77" s="378"/>
      <c r="K77" s="309">
        <f t="shared" si="147"/>
        <v>0</v>
      </c>
      <c r="L77" s="378">
        <v>3</v>
      </c>
      <c r="M77" s="309">
        <f t="shared" si="148"/>
        <v>0.33516000000000001</v>
      </c>
      <c r="N77" s="375">
        <f t="shared" si="161"/>
        <v>3</v>
      </c>
      <c r="O77" s="382">
        <f t="shared" si="149"/>
        <v>0.33516000000000001</v>
      </c>
      <c r="P77" s="383">
        <f t="shared" si="150"/>
        <v>0</v>
      </c>
      <c r="Q77" s="384">
        <f t="shared" si="151"/>
        <v>0</v>
      </c>
      <c r="R77" s="64">
        <f t="shared" si="142"/>
        <v>0.33516000000000001</v>
      </c>
      <c r="S77" s="65">
        <v>278</v>
      </c>
      <c r="T77" s="65">
        <v>866</v>
      </c>
      <c r="U77" s="66">
        <v>3</v>
      </c>
      <c r="V77" s="381"/>
      <c r="W77" s="309">
        <f t="shared" si="152"/>
        <v>0</v>
      </c>
      <c r="X77" s="381"/>
      <c r="Y77" s="309">
        <f t="shared" si="152"/>
        <v>0</v>
      </c>
      <c r="Z77" s="378"/>
      <c r="AA77" s="309">
        <f t="shared" ref="AA77" si="172">$S77*$T77*Z77/1000000+$AG77*$AH77*Z77/1000000</f>
        <v>0</v>
      </c>
      <c r="AB77" s="378">
        <v>3</v>
      </c>
      <c r="AC77" s="309">
        <f t="shared" ref="AC77" si="173">$S77*$T77*AB77/1000000+$AG77*$AH77*AB77/1000000</f>
        <v>0.722244</v>
      </c>
      <c r="AD77" s="375">
        <f t="shared" si="155"/>
        <v>3</v>
      </c>
      <c r="AE77" s="382">
        <f t="shared" si="156"/>
        <v>0.722244</v>
      </c>
      <c r="AF77" s="64">
        <v>0.722244</v>
      </c>
      <c r="AG77" s="51"/>
      <c r="AH77" s="50"/>
      <c r="AI77" s="103"/>
      <c r="AJ77" s="52"/>
      <c r="AK77" s="370">
        <v>3007</v>
      </c>
      <c r="AL77" s="53" t="s">
        <v>279</v>
      </c>
      <c r="BD77"/>
      <c r="BE77"/>
      <c r="BF77"/>
      <c r="BG77"/>
    </row>
    <row r="78" spans="1:59" x14ac:dyDescent="0.25">
      <c r="A78" s="54" t="s">
        <v>35</v>
      </c>
      <c r="B78" s="54"/>
      <c r="C78" s="55">
        <v>1690</v>
      </c>
      <c r="D78" s="55">
        <v>80</v>
      </c>
      <c r="E78" s="143">
        <v>56</v>
      </c>
      <c r="F78" s="381">
        <v>12</v>
      </c>
      <c r="G78" s="309">
        <f t="shared" si="145"/>
        <v>1.6224000000000001</v>
      </c>
      <c r="H78" s="381">
        <v>16</v>
      </c>
      <c r="I78" s="309">
        <f t="shared" si="146"/>
        <v>2.1631999999999998</v>
      </c>
      <c r="J78" s="378">
        <v>14</v>
      </c>
      <c r="K78" s="309">
        <f t="shared" si="147"/>
        <v>1.8928</v>
      </c>
      <c r="L78" s="378">
        <v>14</v>
      </c>
      <c r="M78" s="309">
        <f t="shared" si="148"/>
        <v>1.8928</v>
      </c>
      <c r="N78" s="375">
        <f t="shared" si="161"/>
        <v>56</v>
      </c>
      <c r="O78" s="382">
        <f t="shared" si="149"/>
        <v>7.5712000000000002</v>
      </c>
      <c r="P78" s="383">
        <f t="shared" si="150"/>
        <v>0</v>
      </c>
      <c r="Q78" s="384">
        <f t="shared" si="151"/>
        <v>0</v>
      </c>
      <c r="R78" s="63">
        <f t="shared" si="142"/>
        <v>7.5712000000000002</v>
      </c>
      <c r="S78" s="67">
        <v>1828</v>
      </c>
      <c r="T78" s="67">
        <v>468</v>
      </c>
      <c r="U78" s="68">
        <v>56</v>
      </c>
      <c r="V78" s="381">
        <v>12</v>
      </c>
      <c r="W78" s="309">
        <f t="shared" si="152"/>
        <v>10.266048</v>
      </c>
      <c r="X78" s="381">
        <v>16</v>
      </c>
      <c r="Y78" s="309">
        <f t="shared" si="152"/>
        <v>13.688064000000001</v>
      </c>
      <c r="Z78" s="378">
        <v>14</v>
      </c>
      <c r="AA78" s="309">
        <f t="shared" ref="AA78" si="174">$S78*$T78*Z78/1000000+$AG78*$AH78*Z78/1000000</f>
        <v>11.977055999999999</v>
      </c>
      <c r="AB78" s="378">
        <v>14</v>
      </c>
      <c r="AC78" s="309">
        <f t="shared" ref="AC78" si="175">$S78*$T78*AB78/1000000+$AG78*$AH78*AB78/1000000</f>
        <v>11.977055999999999</v>
      </c>
      <c r="AD78" s="375">
        <f t="shared" si="155"/>
        <v>56</v>
      </c>
      <c r="AE78" s="382">
        <f t="shared" si="156"/>
        <v>47.908223999999997</v>
      </c>
      <c r="AF78" s="63">
        <v>47.908223999999997</v>
      </c>
      <c r="AG78" s="57"/>
      <c r="AH78" s="56"/>
      <c r="AI78" s="371"/>
      <c r="AJ78" s="58"/>
      <c r="AK78" s="59">
        <v>3005</v>
      </c>
      <c r="AL78" s="60" t="s">
        <v>281</v>
      </c>
      <c r="AS78" s="3">
        <f>C78*E78/1000</f>
        <v>94.64</v>
      </c>
      <c r="AT78" s="111"/>
      <c r="AU78" s="111"/>
      <c r="AV78" s="111"/>
      <c r="AW78" s="111"/>
      <c r="AX78" s="111"/>
      <c r="AY78" s="111"/>
      <c r="BD78"/>
      <c r="BE78"/>
      <c r="BF78"/>
      <c r="BG78"/>
    </row>
    <row r="79" spans="1:59" x14ac:dyDescent="0.25">
      <c r="A79" s="54" t="s">
        <v>37</v>
      </c>
      <c r="B79" s="54"/>
      <c r="C79" s="55">
        <v>1690</v>
      </c>
      <c r="D79" s="55">
        <v>80</v>
      </c>
      <c r="E79" s="143">
        <v>56</v>
      </c>
      <c r="F79" s="381">
        <v>12</v>
      </c>
      <c r="G79" s="309">
        <f t="shared" si="145"/>
        <v>1.6224000000000001</v>
      </c>
      <c r="H79" s="381">
        <v>16</v>
      </c>
      <c r="I79" s="309">
        <f t="shared" si="146"/>
        <v>2.1631999999999998</v>
      </c>
      <c r="J79" s="378">
        <v>14</v>
      </c>
      <c r="K79" s="309">
        <f t="shared" si="147"/>
        <v>1.8928</v>
      </c>
      <c r="L79" s="378">
        <v>14</v>
      </c>
      <c r="M79" s="309">
        <f t="shared" si="148"/>
        <v>1.8928</v>
      </c>
      <c r="N79" s="375">
        <f t="shared" si="161"/>
        <v>56</v>
      </c>
      <c r="O79" s="382">
        <f t="shared" si="149"/>
        <v>7.5712000000000002</v>
      </c>
      <c r="P79" s="383">
        <f t="shared" si="150"/>
        <v>0</v>
      </c>
      <c r="Q79" s="384">
        <f t="shared" si="151"/>
        <v>0</v>
      </c>
      <c r="R79" s="63">
        <f t="shared" si="142"/>
        <v>7.5712000000000002</v>
      </c>
      <c r="S79" s="67">
        <v>1828</v>
      </c>
      <c r="T79" s="67">
        <v>468</v>
      </c>
      <c r="U79" s="68">
        <v>56</v>
      </c>
      <c r="V79" s="381">
        <v>12</v>
      </c>
      <c r="W79" s="309">
        <f t="shared" si="152"/>
        <v>10.266048</v>
      </c>
      <c r="X79" s="381">
        <v>16</v>
      </c>
      <c r="Y79" s="309">
        <f t="shared" si="152"/>
        <v>13.688064000000001</v>
      </c>
      <c r="Z79" s="378">
        <v>14</v>
      </c>
      <c r="AA79" s="309">
        <f t="shared" ref="AA79" si="176">$S79*$T79*Z79/1000000+$AG79*$AH79*Z79/1000000</f>
        <v>11.977055999999999</v>
      </c>
      <c r="AB79" s="378">
        <v>14</v>
      </c>
      <c r="AC79" s="309">
        <f t="shared" ref="AC79" si="177">$S79*$T79*AB79/1000000+$AG79*$AH79*AB79/1000000</f>
        <v>11.977055999999999</v>
      </c>
      <c r="AD79" s="375">
        <f t="shared" si="155"/>
        <v>56</v>
      </c>
      <c r="AE79" s="382">
        <f t="shared" si="156"/>
        <v>47.908223999999997</v>
      </c>
      <c r="AF79" s="63">
        <v>47.908223999999997</v>
      </c>
      <c r="AG79" s="57"/>
      <c r="AH79" s="56"/>
      <c r="AI79" s="371"/>
      <c r="AJ79" s="58"/>
      <c r="AK79" s="59">
        <v>3005</v>
      </c>
      <c r="AL79" s="60" t="s">
        <v>281</v>
      </c>
      <c r="AS79" s="3">
        <f>C79*E79/1000</f>
        <v>94.64</v>
      </c>
      <c r="AT79" s="111"/>
      <c r="AU79" s="111"/>
      <c r="AV79" s="111"/>
      <c r="AW79" s="111"/>
      <c r="AX79" s="111"/>
      <c r="AY79" s="111"/>
      <c r="BD79"/>
      <c r="BE79"/>
      <c r="BF79"/>
      <c r="BG79"/>
    </row>
    <row r="80" spans="1:59" x14ac:dyDescent="0.25">
      <c r="A80" s="54" t="s">
        <v>39</v>
      </c>
      <c r="B80" s="54"/>
      <c r="C80" s="55">
        <v>1770</v>
      </c>
      <c r="D80" s="55">
        <v>80</v>
      </c>
      <c r="E80" s="143">
        <v>12</v>
      </c>
      <c r="F80" s="381">
        <v>3</v>
      </c>
      <c r="G80" s="309">
        <f t="shared" si="145"/>
        <v>0.42480000000000001</v>
      </c>
      <c r="H80" s="381">
        <v>3</v>
      </c>
      <c r="I80" s="309">
        <f t="shared" si="146"/>
        <v>0.42480000000000001</v>
      </c>
      <c r="J80" s="378"/>
      <c r="K80" s="309">
        <f t="shared" si="147"/>
        <v>0</v>
      </c>
      <c r="L80" s="378">
        <v>6</v>
      </c>
      <c r="M80" s="309">
        <f t="shared" si="148"/>
        <v>0.84960000000000002</v>
      </c>
      <c r="N80" s="375">
        <f t="shared" si="161"/>
        <v>12</v>
      </c>
      <c r="O80" s="382">
        <f t="shared" si="149"/>
        <v>1.6992</v>
      </c>
      <c r="P80" s="383">
        <f t="shared" si="150"/>
        <v>0</v>
      </c>
      <c r="Q80" s="384">
        <f t="shared" si="151"/>
        <v>0</v>
      </c>
      <c r="R80" s="63">
        <f t="shared" si="142"/>
        <v>1.6992</v>
      </c>
      <c r="S80" s="67">
        <v>1908</v>
      </c>
      <c r="T80" s="67">
        <v>148</v>
      </c>
      <c r="U80" s="68">
        <v>12</v>
      </c>
      <c r="V80" s="381">
        <v>3</v>
      </c>
      <c r="W80" s="309">
        <f t="shared" si="152"/>
        <v>0.84715200000000002</v>
      </c>
      <c r="X80" s="381">
        <v>3</v>
      </c>
      <c r="Y80" s="309">
        <f t="shared" si="152"/>
        <v>0.84715200000000002</v>
      </c>
      <c r="Z80" s="378"/>
      <c r="AA80" s="309">
        <f t="shared" ref="AA80" si="178">$S80*$T80*Z80/1000000+$AG80*$AH80*Z80/1000000</f>
        <v>0</v>
      </c>
      <c r="AB80" s="378">
        <v>6</v>
      </c>
      <c r="AC80" s="309">
        <f t="shared" ref="AC80" si="179">$S80*$T80*AB80/1000000+$AG80*$AH80*AB80/1000000</f>
        <v>1.694304</v>
      </c>
      <c r="AD80" s="375">
        <f t="shared" si="155"/>
        <v>12</v>
      </c>
      <c r="AE80" s="382">
        <f t="shared" si="156"/>
        <v>3.3886080000000001</v>
      </c>
      <c r="AF80" s="63">
        <v>3.3886080000000001</v>
      </c>
      <c r="AG80" s="57"/>
      <c r="AH80" s="56"/>
      <c r="AI80" s="371"/>
      <c r="AJ80" s="58"/>
      <c r="AK80" s="59">
        <v>3005</v>
      </c>
      <c r="AL80" s="60" t="s">
        <v>281</v>
      </c>
      <c r="AS80" s="48">
        <f>SUM(AS78:AS79)</f>
        <v>189.28</v>
      </c>
      <c r="AT80" s="112"/>
      <c r="AU80" s="112"/>
      <c r="AV80" s="112"/>
      <c r="AW80" s="112"/>
      <c r="AX80" s="112"/>
      <c r="AY80" s="112"/>
      <c r="BD80"/>
      <c r="BE80"/>
      <c r="BF80"/>
      <c r="BG80"/>
    </row>
    <row r="81" spans="1:59" x14ac:dyDescent="0.25">
      <c r="A81" s="54" t="s">
        <v>40</v>
      </c>
      <c r="B81" s="54"/>
      <c r="C81" s="55">
        <v>1210</v>
      </c>
      <c r="D81" s="55">
        <v>80</v>
      </c>
      <c r="E81" s="143">
        <v>68</v>
      </c>
      <c r="F81" s="381">
        <v>15</v>
      </c>
      <c r="G81" s="309">
        <f t="shared" si="145"/>
        <v>1.452</v>
      </c>
      <c r="H81" s="381">
        <v>19</v>
      </c>
      <c r="I81" s="309">
        <f t="shared" si="146"/>
        <v>1.8391999999999999</v>
      </c>
      <c r="J81" s="378">
        <v>14</v>
      </c>
      <c r="K81" s="309">
        <f t="shared" si="147"/>
        <v>1.3552</v>
      </c>
      <c r="L81" s="378">
        <v>20</v>
      </c>
      <c r="M81" s="309">
        <f t="shared" si="148"/>
        <v>1.9359999999999999</v>
      </c>
      <c r="N81" s="375">
        <f t="shared" si="161"/>
        <v>68</v>
      </c>
      <c r="O81" s="382">
        <f t="shared" si="149"/>
        <v>6.5823999999999998</v>
      </c>
      <c r="P81" s="383">
        <f t="shared" si="150"/>
        <v>0</v>
      </c>
      <c r="Q81" s="384">
        <f t="shared" si="151"/>
        <v>0</v>
      </c>
      <c r="R81" s="63">
        <f t="shared" si="142"/>
        <v>6.5823999999999998</v>
      </c>
      <c r="S81" s="67">
        <v>1348</v>
      </c>
      <c r="T81" s="67">
        <v>148</v>
      </c>
      <c r="U81" s="68">
        <v>68</v>
      </c>
      <c r="V81" s="381">
        <v>15</v>
      </c>
      <c r="W81" s="309">
        <f t="shared" si="152"/>
        <v>2.9925600000000001</v>
      </c>
      <c r="X81" s="381">
        <v>19</v>
      </c>
      <c r="Y81" s="309">
        <f t="shared" si="152"/>
        <v>3.7905760000000002</v>
      </c>
      <c r="Z81" s="378">
        <v>14</v>
      </c>
      <c r="AA81" s="309">
        <f t="shared" ref="AA81" si="180">$S81*$T81*Z81/1000000+$AG81*$AH81*Z81/1000000</f>
        <v>2.793056</v>
      </c>
      <c r="AB81" s="378">
        <v>20</v>
      </c>
      <c r="AC81" s="309">
        <f t="shared" ref="AC81" si="181">$S81*$T81*AB81/1000000+$AG81*$AH81*AB81/1000000</f>
        <v>3.9900799999999998</v>
      </c>
      <c r="AD81" s="375">
        <f t="shared" si="155"/>
        <v>68</v>
      </c>
      <c r="AE81" s="382">
        <f t="shared" si="156"/>
        <v>13.566272000000001</v>
      </c>
      <c r="AF81" s="63">
        <v>13.566272</v>
      </c>
      <c r="AG81" s="57"/>
      <c r="AH81" s="56"/>
      <c r="AI81" s="371"/>
      <c r="AJ81" s="58"/>
      <c r="AK81" s="59">
        <v>3005</v>
      </c>
      <c r="AL81" s="60" t="s">
        <v>281</v>
      </c>
      <c r="BD81"/>
      <c r="BE81"/>
      <c r="BF81"/>
      <c r="BG81"/>
    </row>
    <row r="82" spans="1:59" x14ac:dyDescent="0.25">
      <c r="A82" s="54" t="s">
        <v>41</v>
      </c>
      <c r="B82" s="54"/>
      <c r="C82" s="55">
        <v>2625</v>
      </c>
      <c r="D82" s="55">
        <v>80</v>
      </c>
      <c r="E82" s="143">
        <v>12</v>
      </c>
      <c r="F82" s="381">
        <v>3</v>
      </c>
      <c r="G82" s="309">
        <f t="shared" si="145"/>
        <v>0.63</v>
      </c>
      <c r="H82" s="381">
        <v>3</v>
      </c>
      <c r="I82" s="309">
        <f t="shared" si="146"/>
        <v>0.63</v>
      </c>
      <c r="J82" s="378"/>
      <c r="K82" s="309">
        <f t="shared" si="147"/>
        <v>0</v>
      </c>
      <c r="L82" s="378">
        <v>6</v>
      </c>
      <c r="M82" s="309">
        <f t="shared" si="148"/>
        <v>1.26</v>
      </c>
      <c r="N82" s="375">
        <f t="shared" si="161"/>
        <v>12</v>
      </c>
      <c r="O82" s="382">
        <f t="shared" si="149"/>
        <v>2.52</v>
      </c>
      <c r="P82" s="383">
        <f t="shared" si="150"/>
        <v>0</v>
      </c>
      <c r="Q82" s="384">
        <f t="shared" si="151"/>
        <v>0</v>
      </c>
      <c r="R82" s="63">
        <f t="shared" si="142"/>
        <v>2.52</v>
      </c>
      <c r="S82" s="67">
        <v>2763</v>
      </c>
      <c r="T82" s="67">
        <v>148</v>
      </c>
      <c r="U82" s="68">
        <v>12</v>
      </c>
      <c r="V82" s="381">
        <v>3</v>
      </c>
      <c r="W82" s="309">
        <f t="shared" si="152"/>
        <v>1.226772</v>
      </c>
      <c r="X82" s="381">
        <v>3</v>
      </c>
      <c r="Y82" s="309">
        <f t="shared" si="152"/>
        <v>1.226772</v>
      </c>
      <c r="Z82" s="378"/>
      <c r="AA82" s="309">
        <f t="shared" ref="AA82" si="182">$S82*$T82*Z82/1000000+$AG82*$AH82*Z82/1000000</f>
        <v>0</v>
      </c>
      <c r="AB82" s="378">
        <v>6</v>
      </c>
      <c r="AC82" s="309">
        <f t="shared" ref="AC82" si="183">$S82*$T82*AB82/1000000+$AG82*$AH82*AB82/1000000</f>
        <v>2.4535439999999999</v>
      </c>
      <c r="AD82" s="375">
        <f t="shared" si="155"/>
        <v>12</v>
      </c>
      <c r="AE82" s="382">
        <f t="shared" si="156"/>
        <v>4.9070879999999999</v>
      </c>
      <c r="AF82" s="63">
        <v>4.9070879999999999</v>
      </c>
      <c r="AG82" s="57"/>
      <c r="AH82" s="56"/>
      <c r="AI82" s="371"/>
      <c r="AJ82" s="58"/>
      <c r="AK82" s="59">
        <v>3005</v>
      </c>
      <c r="AL82" s="60" t="s">
        <v>281</v>
      </c>
      <c r="BD82"/>
      <c r="BE82"/>
      <c r="BF82"/>
      <c r="BG82"/>
    </row>
    <row r="83" spans="1:59" x14ac:dyDescent="0.25">
      <c r="A83" s="54" t="s">
        <v>42</v>
      </c>
      <c r="B83" s="54"/>
      <c r="C83" s="55">
        <v>845</v>
      </c>
      <c r="D83" s="55">
        <v>80</v>
      </c>
      <c r="E83" s="143">
        <v>29</v>
      </c>
      <c r="F83" s="381">
        <v>6</v>
      </c>
      <c r="G83" s="309">
        <f t="shared" si="145"/>
        <v>0.40560000000000002</v>
      </c>
      <c r="H83" s="381">
        <v>9</v>
      </c>
      <c r="I83" s="309">
        <f t="shared" si="146"/>
        <v>0.60840000000000005</v>
      </c>
      <c r="J83" s="378">
        <v>8</v>
      </c>
      <c r="K83" s="309">
        <f t="shared" si="147"/>
        <v>0.54079999999999995</v>
      </c>
      <c r="L83" s="378">
        <v>6</v>
      </c>
      <c r="M83" s="309">
        <f t="shared" si="148"/>
        <v>0.40560000000000002</v>
      </c>
      <c r="N83" s="375">
        <f t="shared" si="161"/>
        <v>29</v>
      </c>
      <c r="O83" s="382">
        <f t="shared" si="149"/>
        <v>1.9603999999999999</v>
      </c>
      <c r="P83" s="383">
        <f t="shared" si="150"/>
        <v>0</v>
      </c>
      <c r="Q83" s="384">
        <f t="shared" si="151"/>
        <v>0</v>
      </c>
      <c r="R83" s="63">
        <f t="shared" si="142"/>
        <v>1.9603999999999999</v>
      </c>
      <c r="S83" s="67">
        <v>983</v>
      </c>
      <c r="T83" s="67">
        <v>148</v>
      </c>
      <c r="U83" s="68">
        <v>29</v>
      </c>
      <c r="V83" s="381">
        <v>6</v>
      </c>
      <c r="W83" s="309">
        <f t="shared" si="152"/>
        <v>0.87290400000000001</v>
      </c>
      <c r="X83" s="381">
        <v>9</v>
      </c>
      <c r="Y83" s="309">
        <f t="shared" si="152"/>
        <v>1.309356</v>
      </c>
      <c r="Z83" s="378">
        <v>8</v>
      </c>
      <c r="AA83" s="309">
        <f t="shared" ref="AA83" si="184">$S83*$T83*Z83/1000000+$AG83*$AH83*Z83/1000000</f>
        <v>1.163872</v>
      </c>
      <c r="AB83" s="378">
        <v>6</v>
      </c>
      <c r="AC83" s="309">
        <f t="shared" ref="AC83" si="185">$S83*$T83*AB83/1000000+$AG83*$AH83*AB83/1000000</f>
        <v>0.87290400000000001</v>
      </c>
      <c r="AD83" s="375">
        <f t="shared" si="155"/>
        <v>29</v>
      </c>
      <c r="AE83" s="382">
        <f t="shared" si="156"/>
        <v>4.219036</v>
      </c>
      <c r="AF83" s="63">
        <v>4.219036</v>
      </c>
      <c r="AG83" s="57"/>
      <c r="AH83" s="56"/>
      <c r="AI83" s="57"/>
      <c r="AJ83" s="58"/>
      <c r="AK83" s="59">
        <v>3005</v>
      </c>
      <c r="AL83" s="60" t="s">
        <v>281</v>
      </c>
      <c r="BD83"/>
      <c r="BE83"/>
      <c r="BF83"/>
      <c r="BG83"/>
    </row>
    <row r="84" spans="1:59" x14ac:dyDescent="0.25">
      <c r="A84" s="54" t="s">
        <v>43</v>
      </c>
      <c r="B84" s="54"/>
      <c r="C84" s="55">
        <v>1175</v>
      </c>
      <c r="D84" s="55">
        <v>80</v>
      </c>
      <c r="E84" s="143">
        <v>27</v>
      </c>
      <c r="F84" s="381">
        <v>6</v>
      </c>
      <c r="G84" s="309">
        <f t="shared" si="145"/>
        <v>0.56399999999999995</v>
      </c>
      <c r="H84" s="381">
        <v>7</v>
      </c>
      <c r="I84" s="309">
        <f t="shared" si="146"/>
        <v>0.65800000000000003</v>
      </c>
      <c r="J84" s="378">
        <v>6</v>
      </c>
      <c r="K84" s="309">
        <f t="shared" si="147"/>
        <v>0.56399999999999995</v>
      </c>
      <c r="L84" s="378">
        <v>8</v>
      </c>
      <c r="M84" s="309">
        <f t="shared" si="148"/>
        <v>0.752</v>
      </c>
      <c r="N84" s="375">
        <f t="shared" si="161"/>
        <v>27</v>
      </c>
      <c r="O84" s="382">
        <f t="shared" si="149"/>
        <v>2.5380000000000003</v>
      </c>
      <c r="P84" s="383">
        <f t="shared" si="150"/>
        <v>0</v>
      </c>
      <c r="Q84" s="384">
        <f t="shared" si="151"/>
        <v>0</v>
      </c>
      <c r="R84" s="63">
        <f t="shared" si="142"/>
        <v>2.5379999999999998</v>
      </c>
      <c r="S84" s="67">
        <v>1313</v>
      </c>
      <c r="T84" s="67">
        <v>148</v>
      </c>
      <c r="U84" s="68">
        <v>27</v>
      </c>
      <c r="V84" s="381">
        <v>6</v>
      </c>
      <c r="W84" s="309">
        <f t="shared" si="152"/>
        <v>1.1659440000000001</v>
      </c>
      <c r="X84" s="381">
        <v>7</v>
      </c>
      <c r="Y84" s="309">
        <f t="shared" si="152"/>
        <v>1.360268</v>
      </c>
      <c r="Z84" s="378">
        <v>6</v>
      </c>
      <c r="AA84" s="309">
        <f t="shared" ref="AA84" si="186">$S84*$T84*Z84/1000000+$AG84*$AH84*Z84/1000000</f>
        <v>1.1659440000000001</v>
      </c>
      <c r="AB84" s="378">
        <v>8</v>
      </c>
      <c r="AC84" s="309">
        <f t="shared" ref="AC84" si="187">$S84*$T84*AB84/1000000+$AG84*$AH84*AB84/1000000</f>
        <v>1.554592</v>
      </c>
      <c r="AD84" s="375">
        <f t="shared" si="155"/>
        <v>27</v>
      </c>
      <c r="AE84" s="382">
        <f t="shared" si="156"/>
        <v>5.2467480000000002</v>
      </c>
      <c r="AF84" s="63">
        <v>5.2467480000000002</v>
      </c>
      <c r="AG84" s="57"/>
      <c r="AH84" s="56"/>
      <c r="AI84" s="57"/>
      <c r="AJ84" s="58"/>
      <c r="AK84" s="59">
        <v>3005</v>
      </c>
      <c r="AL84" s="60" t="s">
        <v>281</v>
      </c>
      <c r="BD84"/>
      <c r="BE84"/>
      <c r="BF84"/>
      <c r="BG84"/>
    </row>
    <row r="85" spans="1:59" x14ac:dyDescent="0.25">
      <c r="A85" s="54" t="s">
        <v>44</v>
      </c>
      <c r="B85" s="54"/>
      <c r="C85" s="55">
        <v>640</v>
      </c>
      <c r="D85" s="55">
        <v>80</v>
      </c>
      <c r="E85" s="143">
        <v>13</v>
      </c>
      <c r="F85" s="381">
        <v>2</v>
      </c>
      <c r="G85" s="309">
        <f t="shared" si="145"/>
        <v>0.1024</v>
      </c>
      <c r="H85" s="381">
        <v>5</v>
      </c>
      <c r="I85" s="309">
        <f t="shared" si="146"/>
        <v>0.25600000000000001</v>
      </c>
      <c r="J85" s="378">
        <v>3</v>
      </c>
      <c r="K85" s="309">
        <f t="shared" si="147"/>
        <v>0.15359999999999999</v>
      </c>
      <c r="L85" s="378">
        <v>3</v>
      </c>
      <c r="M85" s="309">
        <f t="shared" si="148"/>
        <v>0.15359999999999999</v>
      </c>
      <c r="N85" s="375">
        <f t="shared" si="161"/>
        <v>13</v>
      </c>
      <c r="O85" s="382">
        <f t="shared" si="149"/>
        <v>0.66559999999999997</v>
      </c>
      <c r="P85" s="383">
        <f t="shared" si="150"/>
        <v>0</v>
      </c>
      <c r="Q85" s="384">
        <f t="shared" si="151"/>
        <v>0</v>
      </c>
      <c r="R85" s="63">
        <f t="shared" si="142"/>
        <v>0.66559999999999997</v>
      </c>
      <c r="S85" s="67">
        <v>778</v>
      </c>
      <c r="T85" s="67">
        <v>148</v>
      </c>
      <c r="U85" s="68">
        <v>13</v>
      </c>
      <c r="V85" s="381">
        <v>2</v>
      </c>
      <c r="W85" s="309">
        <f t="shared" si="152"/>
        <v>0.23028799999999999</v>
      </c>
      <c r="X85" s="381">
        <v>5</v>
      </c>
      <c r="Y85" s="309">
        <f t="shared" si="152"/>
        <v>0.57572000000000001</v>
      </c>
      <c r="Z85" s="378">
        <v>3</v>
      </c>
      <c r="AA85" s="309">
        <f t="shared" ref="AA85" si="188">$S85*$T85*Z85/1000000+$AG85*$AH85*Z85/1000000</f>
        <v>0.34543200000000002</v>
      </c>
      <c r="AB85" s="378">
        <v>3</v>
      </c>
      <c r="AC85" s="309">
        <f t="shared" ref="AC85" si="189">$S85*$T85*AB85/1000000+$AG85*$AH85*AB85/1000000</f>
        <v>0.34543200000000002</v>
      </c>
      <c r="AD85" s="375">
        <f t="shared" si="155"/>
        <v>13</v>
      </c>
      <c r="AE85" s="382">
        <f t="shared" si="156"/>
        <v>1.496872</v>
      </c>
      <c r="AF85" s="63">
        <v>1.496872</v>
      </c>
      <c r="AG85" s="57"/>
      <c r="AH85" s="56"/>
      <c r="AI85" s="57"/>
      <c r="AJ85" s="58"/>
      <c r="AK85" s="59">
        <v>3005</v>
      </c>
      <c r="AL85" s="60" t="s">
        <v>281</v>
      </c>
      <c r="BD85"/>
      <c r="BE85"/>
      <c r="BF85"/>
      <c r="BG85"/>
    </row>
    <row r="86" spans="1:59" x14ac:dyDescent="0.25">
      <c r="A86" s="54" t="s">
        <v>45</v>
      </c>
      <c r="B86" s="54"/>
      <c r="C86" s="55">
        <v>1300</v>
      </c>
      <c r="D86" s="55">
        <v>80</v>
      </c>
      <c r="E86" s="143">
        <v>15</v>
      </c>
      <c r="F86" s="381">
        <v>4</v>
      </c>
      <c r="G86" s="309">
        <f t="shared" si="145"/>
        <v>0.41599999999999998</v>
      </c>
      <c r="H86" s="381">
        <v>3</v>
      </c>
      <c r="I86" s="309">
        <f t="shared" si="146"/>
        <v>0.312</v>
      </c>
      <c r="J86" s="378">
        <v>3</v>
      </c>
      <c r="K86" s="309">
        <f t="shared" si="147"/>
        <v>0.312</v>
      </c>
      <c r="L86" s="378">
        <v>5</v>
      </c>
      <c r="M86" s="309">
        <f t="shared" si="148"/>
        <v>0.52</v>
      </c>
      <c r="N86" s="375">
        <f t="shared" si="161"/>
        <v>15</v>
      </c>
      <c r="O86" s="382">
        <f t="shared" si="149"/>
        <v>1.56</v>
      </c>
      <c r="P86" s="383">
        <f t="shared" si="150"/>
        <v>0</v>
      </c>
      <c r="Q86" s="384">
        <f t="shared" si="151"/>
        <v>0</v>
      </c>
      <c r="R86" s="63">
        <f t="shared" si="142"/>
        <v>1.56</v>
      </c>
      <c r="S86" s="67">
        <v>1438</v>
      </c>
      <c r="T86" s="67">
        <v>148</v>
      </c>
      <c r="U86" s="68">
        <v>15</v>
      </c>
      <c r="V86" s="381">
        <v>4</v>
      </c>
      <c r="W86" s="309">
        <f t="shared" si="152"/>
        <v>0.85129600000000005</v>
      </c>
      <c r="X86" s="381">
        <v>3</v>
      </c>
      <c r="Y86" s="309">
        <f t="shared" si="152"/>
        <v>0.63847200000000004</v>
      </c>
      <c r="Z86" s="378">
        <v>3</v>
      </c>
      <c r="AA86" s="309">
        <f t="shared" ref="AA86" si="190">$S86*$T86*Z86/1000000+$AG86*$AH86*Z86/1000000</f>
        <v>0.63847200000000004</v>
      </c>
      <c r="AB86" s="378">
        <v>5</v>
      </c>
      <c r="AC86" s="309">
        <f t="shared" ref="AC86" si="191">$S86*$T86*AB86/1000000+$AG86*$AH86*AB86/1000000</f>
        <v>1.06412</v>
      </c>
      <c r="AD86" s="375">
        <f t="shared" si="155"/>
        <v>15</v>
      </c>
      <c r="AE86" s="382">
        <f t="shared" si="156"/>
        <v>3.1923600000000003</v>
      </c>
      <c r="AF86" s="63">
        <v>3.1923599999999999</v>
      </c>
      <c r="AG86" s="57"/>
      <c r="AH86" s="56"/>
      <c r="AI86" s="57"/>
      <c r="AJ86" s="58"/>
      <c r="AK86" s="59">
        <v>3005</v>
      </c>
      <c r="AL86" s="60" t="s">
        <v>281</v>
      </c>
      <c r="BD86"/>
      <c r="BE86"/>
      <c r="BF86"/>
      <c r="BG86"/>
    </row>
    <row r="87" spans="1:59" x14ac:dyDescent="0.25">
      <c r="A87" s="54" t="s">
        <v>46</v>
      </c>
      <c r="B87" s="54"/>
      <c r="C87" s="55">
        <v>320</v>
      </c>
      <c r="D87" s="55">
        <v>80</v>
      </c>
      <c r="E87" s="143">
        <v>24</v>
      </c>
      <c r="F87" s="381">
        <v>4</v>
      </c>
      <c r="G87" s="309">
        <f t="shared" si="145"/>
        <v>0.1024</v>
      </c>
      <c r="H87" s="381">
        <v>8</v>
      </c>
      <c r="I87" s="309">
        <f t="shared" si="146"/>
        <v>0.20480000000000001</v>
      </c>
      <c r="J87" s="378">
        <v>6</v>
      </c>
      <c r="K87" s="309">
        <f t="shared" si="147"/>
        <v>0.15359999999999999</v>
      </c>
      <c r="L87" s="378">
        <v>6</v>
      </c>
      <c r="M87" s="309">
        <f t="shared" si="148"/>
        <v>0.15359999999999999</v>
      </c>
      <c r="N87" s="375">
        <f t="shared" si="161"/>
        <v>24</v>
      </c>
      <c r="O87" s="382">
        <f t="shared" si="149"/>
        <v>0.61439999999999995</v>
      </c>
      <c r="P87" s="383">
        <f t="shared" si="150"/>
        <v>0</v>
      </c>
      <c r="Q87" s="384">
        <f t="shared" si="151"/>
        <v>0</v>
      </c>
      <c r="R87" s="63">
        <f t="shared" si="142"/>
        <v>0.61439999999999995</v>
      </c>
      <c r="S87" s="67">
        <v>458</v>
      </c>
      <c r="T87" s="67">
        <v>148</v>
      </c>
      <c r="U87" s="68">
        <v>24</v>
      </c>
      <c r="V87" s="381">
        <v>4</v>
      </c>
      <c r="W87" s="309">
        <f t="shared" si="152"/>
        <v>0.27113599999999999</v>
      </c>
      <c r="X87" s="381">
        <v>8</v>
      </c>
      <c r="Y87" s="309">
        <f t="shared" si="152"/>
        <v>0.54227199999999998</v>
      </c>
      <c r="Z87" s="378">
        <v>6</v>
      </c>
      <c r="AA87" s="309">
        <f t="shared" ref="AA87" si="192">$S87*$T87*Z87/1000000+$AG87*$AH87*Z87/1000000</f>
        <v>0.40670400000000001</v>
      </c>
      <c r="AB87" s="378">
        <v>6</v>
      </c>
      <c r="AC87" s="309">
        <f t="shared" ref="AC87" si="193">$S87*$T87*AB87/1000000+$AG87*$AH87*AB87/1000000</f>
        <v>0.40670400000000001</v>
      </c>
      <c r="AD87" s="375">
        <f t="shared" si="155"/>
        <v>24</v>
      </c>
      <c r="AE87" s="382">
        <f t="shared" si="156"/>
        <v>1.6268159999999998</v>
      </c>
      <c r="AF87" s="63">
        <v>1.626816</v>
      </c>
      <c r="AG87" s="57"/>
      <c r="AH87" s="56"/>
      <c r="AI87" s="57"/>
      <c r="AJ87" s="58"/>
      <c r="AK87" s="59">
        <v>3005</v>
      </c>
      <c r="AL87" s="60" t="s">
        <v>281</v>
      </c>
      <c r="BD87"/>
      <c r="BE87"/>
      <c r="BF87"/>
      <c r="BG87"/>
    </row>
    <row r="88" spans="1:59" x14ac:dyDescent="0.25">
      <c r="A88" s="54" t="s">
        <v>169</v>
      </c>
      <c r="B88" s="54"/>
      <c r="C88" s="55">
        <v>1680</v>
      </c>
      <c r="D88" s="55">
        <v>975</v>
      </c>
      <c r="E88" s="143">
        <v>6</v>
      </c>
      <c r="F88" s="381">
        <v>1</v>
      </c>
      <c r="G88" s="309">
        <f t="shared" si="145"/>
        <v>1.6379999999999999</v>
      </c>
      <c r="H88" s="381">
        <v>2</v>
      </c>
      <c r="I88" s="309">
        <f t="shared" si="146"/>
        <v>3.2759999999999998</v>
      </c>
      <c r="J88" s="378"/>
      <c r="K88" s="309">
        <f t="shared" si="147"/>
        <v>0</v>
      </c>
      <c r="L88" s="378">
        <v>3</v>
      </c>
      <c r="M88" s="309">
        <f t="shared" si="148"/>
        <v>4.9139999999999997</v>
      </c>
      <c r="N88" s="375">
        <f t="shared" si="161"/>
        <v>6</v>
      </c>
      <c r="O88" s="382">
        <f t="shared" si="149"/>
        <v>9.8279999999999994</v>
      </c>
      <c r="P88" s="383">
        <f t="shared" si="150"/>
        <v>0</v>
      </c>
      <c r="Q88" s="384">
        <f t="shared" si="151"/>
        <v>0</v>
      </c>
      <c r="R88" s="63">
        <f t="shared" si="142"/>
        <v>9.8279999999999994</v>
      </c>
      <c r="S88" s="67">
        <v>1818</v>
      </c>
      <c r="T88" s="67">
        <v>1043</v>
      </c>
      <c r="U88" s="68">
        <v>6</v>
      </c>
      <c r="V88" s="381">
        <v>1</v>
      </c>
      <c r="W88" s="309">
        <f t="shared" si="152"/>
        <v>2.0385740000000001</v>
      </c>
      <c r="X88" s="381">
        <v>2</v>
      </c>
      <c r="Y88" s="309">
        <f t="shared" si="152"/>
        <v>4.0771480000000002</v>
      </c>
      <c r="Z88" s="378"/>
      <c r="AA88" s="309">
        <f t="shared" ref="AA88" si="194">$S88*$T88*Z88/1000000+$AG88*$AH88*Z88/1000000</f>
        <v>0</v>
      </c>
      <c r="AB88" s="378">
        <v>3</v>
      </c>
      <c r="AC88" s="309">
        <f t="shared" ref="AC88" si="195">$S88*$T88*AB88/1000000+$AG88*$AH88*AB88/1000000</f>
        <v>6.1157219999999999</v>
      </c>
      <c r="AD88" s="375">
        <f t="shared" si="155"/>
        <v>6</v>
      </c>
      <c r="AE88" s="382">
        <f t="shared" si="156"/>
        <v>12.231444</v>
      </c>
      <c r="AF88" s="63">
        <v>11.377044</v>
      </c>
      <c r="AG88" s="57">
        <f t="shared" ref="AG88:AG119" si="196">C88+100</f>
        <v>1780</v>
      </c>
      <c r="AH88" s="56">
        <v>80</v>
      </c>
      <c r="AI88" s="57">
        <f t="shared" ref="AI88:AI125" si="197">E88</f>
        <v>6</v>
      </c>
      <c r="AJ88" s="58">
        <f>AG88*AH88*AI88/1000000</f>
        <v>0.85440000000000005</v>
      </c>
      <c r="AK88" s="59">
        <v>3005</v>
      </c>
      <c r="AL88" s="60" t="s">
        <v>281</v>
      </c>
      <c r="AP88" s="3">
        <f>AG88*AI88/1000</f>
        <v>10.68</v>
      </c>
      <c r="BD88"/>
      <c r="BE88"/>
      <c r="BF88"/>
      <c r="BG88"/>
    </row>
    <row r="89" spans="1:59" x14ac:dyDescent="0.25">
      <c r="A89" s="54" t="s">
        <v>470</v>
      </c>
      <c r="B89" s="54"/>
      <c r="C89" s="55">
        <v>1680</v>
      </c>
      <c r="D89" s="55">
        <v>770</v>
      </c>
      <c r="E89" s="143">
        <v>2</v>
      </c>
      <c r="F89" s="381">
        <v>2</v>
      </c>
      <c r="G89" s="309">
        <f t="shared" si="145"/>
        <v>2.5872000000000002</v>
      </c>
      <c r="H89" s="381"/>
      <c r="I89" s="309">
        <f t="shared" si="146"/>
        <v>0</v>
      </c>
      <c r="J89" s="378"/>
      <c r="K89" s="309">
        <f t="shared" si="147"/>
        <v>0</v>
      </c>
      <c r="L89" s="378"/>
      <c r="M89" s="309">
        <f t="shared" si="148"/>
        <v>0</v>
      </c>
      <c r="N89" s="375">
        <f t="shared" si="161"/>
        <v>2</v>
      </c>
      <c r="O89" s="382">
        <f t="shared" si="149"/>
        <v>2.5872000000000002</v>
      </c>
      <c r="P89" s="383">
        <f t="shared" si="150"/>
        <v>0</v>
      </c>
      <c r="Q89" s="384">
        <f t="shared" si="151"/>
        <v>0</v>
      </c>
      <c r="R89" s="63">
        <f t="shared" si="142"/>
        <v>2.5872000000000002</v>
      </c>
      <c r="S89" s="67">
        <v>1818</v>
      </c>
      <c r="T89" s="67">
        <v>838</v>
      </c>
      <c r="U89" s="68">
        <v>2</v>
      </c>
      <c r="V89" s="381">
        <v>2</v>
      </c>
      <c r="W89" s="309">
        <f t="shared" si="152"/>
        <v>3.3317680000000003</v>
      </c>
      <c r="X89" s="381"/>
      <c r="Y89" s="309">
        <f t="shared" si="152"/>
        <v>0</v>
      </c>
      <c r="Z89" s="378"/>
      <c r="AA89" s="309">
        <f t="shared" ref="AA89" si="198">$S89*$T89*Z89/1000000+$AG89*$AH89*Z89/1000000</f>
        <v>0</v>
      </c>
      <c r="AB89" s="378"/>
      <c r="AC89" s="309">
        <f t="shared" ref="AC89" si="199">$S89*$T89*AB89/1000000+$AG89*$AH89*AB89/1000000</f>
        <v>0</v>
      </c>
      <c r="AD89" s="375">
        <f t="shared" si="155"/>
        <v>2</v>
      </c>
      <c r="AE89" s="382">
        <f t="shared" si="156"/>
        <v>3.3317680000000003</v>
      </c>
      <c r="AF89" s="63">
        <v>3.0469680000000001</v>
      </c>
      <c r="AG89" s="57">
        <f t="shared" si="196"/>
        <v>1780</v>
      </c>
      <c r="AH89" s="56">
        <v>80</v>
      </c>
      <c r="AI89" s="57">
        <f t="shared" si="197"/>
        <v>2</v>
      </c>
      <c r="AJ89" s="58">
        <f t="shared" ref="AJ89:AJ148" si="200">AG89*AH89*AI89/1000000</f>
        <v>0.2848</v>
      </c>
      <c r="AK89" s="59">
        <v>3005</v>
      </c>
      <c r="AL89" s="60" t="s">
        <v>281</v>
      </c>
      <c r="AP89" s="3">
        <f t="shared" ref="AP89:AP148" si="201">AG89*AI89/1000</f>
        <v>3.56</v>
      </c>
      <c r="BD89"/>
      <c r="BE89"/>
      <c r="BF89"/>
      <c r="BG89"/>
    </row>
    <row r="90" spans="1:59" x14ac:dyDescent="0.25">
      <c r="A90" s="54" t="s">
        <v>471</v>
      </c>
      <c r="B90" s="54"/>
      <c r="C90" s="55">
        <v>1680</v>
      </c>
      <c r="D90" s="55">
        <v>870</v>
      </c>
      <c r="E90" s="143">
        <v>1</v>
      </c>
      <c r="F90" s="381"/>
      <c r="G90" s="309">
        <f t="shared" si="145"/>
        <v>0</v>
      </c>
      <c r="H90" s="381">
        <v>1</v>
      </c>
      <c r="I90" s="309">
        <f t="shared" si="146"/>
        <v>1.4616</v>
      </c>
      <c r="J90" s="378"/>
      <c r="K90" s="309">
        <f t="shared" si="147"/>
        <v>0</v>
      </c>
      <c r="L90" s="378"/>
      <c r="M90" s="309">
        <f t="shared" si="148"/>
        <v>0</v>
      </c>
      <c r="N90" s="375">
        <f t="shared" si="161"/>
        <v>1</v>
      </c>
      <c r="O90" s="382">
        <f t="shared" si="149"/>
        <v>1.4616</v>
      </c>
      <c r="P90" s="383">
        <f t="shared" si="150"/>
        <v>0</v>
      </c>
      <c r="Q90" s="384">
        <f t="shared" si="151"/>
        <v>0</v>
      </c>
      <c r="R90" s="63">
        <f t="shared" si="142"/>
        <v>1.4616</v>
      </c>
      <c r="S90" s="67">
        <v>1818</v>
      </c>
      <c r="T90" s="67">
        <v>938</v>
      </c>
      <c r="U90" s="68">
        <v>1</v>
      </c>
      <c r="V90" s="381"/>
      <c r="W90" s="309">
        <f t="shared" si="152"/>
        <v>0</v>
      </c>
      <c r="X90" s="381">
        <v>1</v>
      </c>
      <c r="Y90" s="309">
        <f t="shared" si="152"/>
        <v>1.8476840000000001</v>
      </c>
      <c r="Z90" s="378"/>
      <c r="AA90" s="309">
        <f t="shared" ref="AA90" si="202">$S90*$T90*Z90/1000000+$AG90*$AH90*Z90/1000000</f>
        <v>0</v>
      </c>
      <c r="AB90" s="378"/>
      <c r="AC90" s="309">
        <f t="shared" ref="AC90" si="203">$S90*$T90*AB90/1000000+$AG90*$AH90*AB90/1000000</f>
        <v>0</v>
      </c>
      <c r="AD90" s="375">
        <f t="shared" si="155"/>
        <v>1</v>
      </c>
      <c r="AE90" s="382">
        <f t="shared" si="156"/>
        <v>1.8476840000000001</v>
      </c>
      <c r="AF90" s="63">
        <v>1.705284</v>
      </c>
      <c r="AG90" s="57">
        <f t="shared" si="196"/>
        <v>1780</v>
      </c>
      <c r="AH90" s="56">
        <v>80</v>
      </c>
      <c r="AI90" s="57">
        <f t="shared" si="197"/>
        <v>1</v>
      </c>
      <c r="AJ90" s="58">
        <f t="shared" si="200"/>
        <v>0.1424</v>
      </c>
      <c r="AK90" s="59">
        <v>3005</v>
      </c>
      <c r="AL90" s="60" t="s">
        <v>281</v>
      </c>
      <c r="AP90" s="3">
        <f t="shared" si="201"/>
        <v>1.78</v>
      </c>
      <c r="BD90"/>
      <c r="BE90"/>
      <c r="BF90"/>
      <c r="BG90"/>
    </row>
    <row r="91" spans="1:59" x14ac:dyDescent="0.25">
      <c r="A91" s="54" t="s">
        <v>472</v>
      </c>
      <c r="B91" s="54"/>
      <c r="C91" s="55">
        <v>1680</v>
      </c>
      <c r="D91" s="55">
        <v>810</v>
      </c>
      <c r="E91" s="143">
        <v>1</v>
      </c>
      <c r="F91" s="381"/>
      <c r="G91" s="309">
        <f t="shared" si="145"/>
        <v>0</v>
      </c>
      <c r="H91" s="381"/>
      <c r="I91" s="309">
        <f t="shared" si="146"/>
        <v>0</v>
      </c>
      <c r="J91" s="378"/>
      <c r="K91" s="309">
        <f t="shared" si="147"/>
        <v>0</v>
      </c>
      <c r="L91" s="378">
        <v>1</v>
      </c>
      <c r="M91" s="309">
        <f t="shared" si="148"/>
        <v>1.3608</v>
      </c>
      <c r="N91" s="375">
        <f t="shared" si="161"/>
        <v>1</v>
      </c>
      <c r="O91" s="382">
        <f t="shared" si="149"/>
        <v>1.3608</v>
      </c>
      <c r="P91" s="383">
        <f t="shared" si="150"/>
        <v>0</v>
      </c>
      <c r="Q91" s="384">
        <f t="shared" si="151"/>
        <v>0</v>
      </c>
      <c r="R91" s="63">
        <f t="shared" si="142"/>
        <v>1.3608</v>
      </c>
      <c r="S91" s="67">
        <v>1818</v>
      </c>
      <c r="T91" s="67">
        <v>878</v>
      </c>
      <c r="U91" s="68">
        <v>1</v>
      </c>
      <c r="V91" s="381"/>
      <c r="W91" s="309">
        <f t="shared" si="152"/>
        <v>0</v>
      </c>
      <c r="X91" s="381"/>
      <c r="Y91" s="309">
        <f t="shared" si="152"/>
        <v>0</v>
      </c>
      <c r="Z91" s="378"/>
      <c r="AA91" s="309">
        <f t="shared" ref="AA91" si="204">$S91*$T91*Z91/1000000+$AG91*$AH91*Z91/1000000</f>
        <v>0</v>
      </c>
      <c r="AB91" s="378">
        <v>1</v>
      </c>
      <c r="AC91" s="309">
        <f t="shared" ref="AC91" si="205">$S91*$T91*AB91/1000000+$AG91*$AH91*AB91/1000000</f>
        <v>1.738604</v>
      </c>
      <c r="AD91" s="375">
        <f t="shared" si="155"/>
        <v>1</v>
      </c>
      <c r="AE91" s="382">
        <f t="shared" si="156"/>
        <v>1.738604</v>
      </c>
      <c r="AF91" s="63">
        <v>1.596204</v>
      </c>
      <c r="AG91" s="57">
        <f t="shared" si="196"/>
        <v>1780</v>
      </c>
      <c r="AH91" s="56">
        <v>80</v>
      </c>
      <c r="AI91" s="57">
        <f t="shared" si="197"/>
        <v>1</v>
      </c>
      <c r="AJ91" s="58">
        <f t="shared" si="200"/>
        <v>0.1424</v>
      </c>
      <c r="AK91" s="59">
        <v>3005</v>
      </c>
      <c r="AL91" s="60" t="s">
        <v>281</v>
      </c>
      <c r="AP91" s="3">
        <f t="shared" si="201"/>
        <v>1.78</v>
      </c>
      <c r="BD91"/>
      <c r="BE91"/>
      <c r="BF91"/>
      <c r="BG91"/>
    </row>
    <row r="92" spans="1:59" x14ac:dyDescent="0.25">
      <c r="A92" s="54" t="s">
        <v>473</v>
      </c>
      <c r="B92" s="54"/>
      <c r="C92" s="55">
        <v>1680</v>
      </c>
      <c r="D92" s="55">
        <v>1053</v>
      </c>
      <c r="E92" s="143">
        <v>1</v>
      </c>
      <c r="F92" s="381">
        <v>1</v>
      </c>
      <c r="G92" s="309">
        <f t="shared" si="145"/>
        <v>1.7690399999999999</v>
      </c>
      <c r="H92" s="381"/>
      <c r="I92" s="309">
        <f t="shared" si="146"/>
        <v>0</v>
      </c>
      <c r="J92" s="378"/>
      <c r="K92" s="309">
        <f t="shared" si="147"/>
        <v>0</v>
      </c>
      <c r="L92" s="378"/>
      <c r="M92" s="309">
        <f t="shared" si="148"/>
        <v>0</v>
      </c>
      <c r="N92" s="375">
        <f t="shared" si="161"/>
        <v>1</v>
      </c>
      <c r="O92" s="382">
        <f t="shared" si="149"/>
        <v>1.7690399999999999</v>
      </c>
      <c r="P92" s="383">
        <f t="shared" si="150"/>
        <v>0</v>
      </c>
      <c r="Q92" s="384">
        <f t="shared" si="151"/>
        <v>0</v>
      </c>
      <c r="R92" s="63">
        <f t="shared" si="142"/>
        <v>1.7690399999999999</v>
      </c>
      <c r="S92" s="67">
        <v>1818</v>
      </c>
      <c r="T92" s="67">
        <v>1121</v>
      </c>
      <c r="U92" s="68">
        <v>1</v>
      </c>
      <c r="V92" s="381">
        <v>1</v>
      </c>
      <c r="W92" s="309">
        <f t="shared" si="152"/>
        <v>2.1803779999999997</v>
      </c>
      <c r="X92" s="381"/>
      <c r="Y92" s="309">
        <f t="shared" si="152"/>
        <v>0</v>
      </c>
      <c r="Z92" s="378"/>
      <c r="AA92" s="309">
        <f t="shared" ref="AA92" si="206">$S92*$T92*Z92/1000000+$AG92*$AH92*Z92/1000000</f>
        <v>0</v>
      </c>
      <c r="AB92" s="378"/>
      <c r="AC92" s="309">
        <f t="shared" ref="AC92" si="207">$S92*$T92*AB92/1000000+$AG92*$AH92*AB92/1000000</f>
        <v>0</v>
      </c>
      <c r="AD92" s="375">
        <f t="shared" si="155"/>
        <v>1</v>
      </c>
      <c r="AE92" s="382">
        <f t="shared" si="156"/>
        <v>2.1803779999999997</v>
      </c>
      <c r="AF92" s="63">
        <v>2.0379779999999998</v>
      </c>
      <c r="AG92" s="57">
        <f t="shared" si="196"/>
        <v>1780</v>
      </c>
      <c r="AH92" s="56">
        <v>80</v>
      </c>
      <c r="AI92" s="57">
        <f t="shared" si="197"/>
        <v>1</v>
      </c>
      <c r="AJ92" s="58">
        <f t="shared" si="200"/>
        <v>0.1424</v>
      </c>
      <c r="AK92" s="59">
        <v>3005</v>
      </c>
      <c r="AL92" s="60" t="s">
        <v>281</v>
      </c>
      <c r="AP92" s="3">
        <f t="shared" si="201"/>
        <v>1.78</v>
      </c>
      <c r="BD92"/>
      <c r="BE92"/>
      <c r="BF92"/>
      <c r="BG92"/>
    </row>
    <row r="93" spans="1:59" x14ac:dyDescent="0.25">
      <c r="A93" s="54" t="s">
        <v>474</v>
      </c>
      <c r="B93" s="54"/>
      <c r="C93" s="55">
        <v>1680</v>
      </c>
      <c r="D93" s="55">
        <v>548</v>
      </c>
      <c r="E93" s="143">
        <v>1</v>
      </c>
      <c r="F93" s="381"/>
      <c r="G93" s="309">
        <f t="shared" si="145"/>
        <v>0</v>
      </c>
      <c r="H93" s="381">
        <v>1</v>
      </c>
      <c r="I93" s="309">
        <f t="shared" si="146"/>
        <v>0.92064000000000001</v>
      </c>
      <c r="J93" s="378"/>
      <c r="K93" s="309">
        <f t="shared" si="147"/>
        <v>0</v>
      </c>
      <c r="L93" s="378"/>
      <c r="M93" s="309">
        <f t="shared" si="148"/>
        <v>0</v>
      </c>
      <c r="N93" s="375">
        <f t="shared" si="161"/>
        <v>1</v>
      </c>
      <c r="O93" s="382">
        <f t="shared" si="149"/>
        <v>0.92064000000000001</v>
      </c>
      <c r="P93" s="383">
        <f t="shared" si="150"/>
        <v>0</v>
      </c>
      <c r="Q93" s="384">
        <f t="shared" si="151"/>
        <v>0</v>
      </c>
      <c r="R93" s="63">
        <f t="shared" si="142"/>
        <v>0.92064000000000001</v>
      </c>
      <c r="S93" s="67">
        <v>1818</v>
      </c>
      <c r="T93" s="67">
        <v>616</v>
      </c>
      <c r="U93" s="68">
        <v>1</v>
      </c>
      <c r="V93" s="381"/>
      <c r="W93" s="309">
        <f t="shared" si="152"/>
        <v>0</v>
      </c>
      <c r="X93" s="381">
        <v>1</v>
      </c>
      <c r="Y93" s="309">
        <f t="shared" si="152"/>
        <v>1.2622880000000001</v>
      </c>
      <c r="Z93" s="378"/>
      <c r="AA93" s="309">
        <f t="shared" ref="AA93" si="208">$S93*$T93*Z93/1000000+$AG93*$AH93*Z93/1000000</f>
        <v>0</v>
      </c>
      <c r="AB93" s="378"/>
      <c r="AC93" s="309">
        <f t="shared" ref="AC93" si="209">$S93*$T93*AB93/1000000+$AG93*$AH93*AB93/1000000</f>
        <v>0</v>
      </c>
      <c r="AD93" s="375">
        <f t="shared" si="155"/>
        <v>1</v>
      </c>
      <c r="AE93" s="382">
        <f t="shared" si="156"/>
        <v>1.2622880000000001</v>
      </c>
      <c r="AF93" s="63">
        <v>1.119888</v>
      </c>
      <c r="AG93" s="57">
        <f t="shared" si="196"/>
        <v>1780</v>
      </c>
      <c r="AH93" s="56">
        <v>80</v>
      </c>
      <c r="AI93" s="57">
        <f t="shared" si="197"/>
        <v>1</v>
      </c>
      <c r="AJ93" s="58">
        <f t="shared" si="200"/>
        <v>0.1424</v>
      </c>
      <c r="AK93" s="59">
        <v>3005</v>
      </c>
      <c r="AL93" s="60" t="s">
        <v>281</v>
      </c>
      <c r="AP93" s="3">
        <f t="shared" si="201"/>
        <v>1.78</v>
      </c>
      <c r="BD93"/>
      <c r="BE93"/>
      <c r="BF93"/>
      <c r="BG93"/>
    </row>
    <row r="94" spans="1:59" x14ac:dyDescent="0.25">
      <c r="A94" s="54" t="s">
        <v>475</v>
      </c>
      <c r="B94" s="54"/>
      <c r="C94" s="55">
        <v>1680</v>
      </c>
      <c r="D94" s="55">
        <v>798</v>
      </c>
      <c r="E94" s="143">
        <v>1</v>
      </c>
      <c r="F94" s="381"/>
      <c r="G94" s="309">
        <f t="shared" si="145"/>
        <v>0</v>
      </c>
      <c r="H94" s="381"/>
      <c r="I94" s="309">
        <f t="shared" si="146"/>
        <v>0</v>
      </c>
      <c r="J94" s="378">
        <v>1</v>
      </c>
      <c r="K94" s="309">
        <f t="shared" si="147"/>
        <v>1.3406400000000001</v>
      </c>
      <c r="L94" s="378"/>
      <c r="M94" s="309">
        <f t="shared" si="148"/>
        <v>0</v>
      </c>
      <c r="N94" s="375">
        <f t="shared" si="161"/>
        <v>1</v>
      </c>
      <c r="O94" s="382">
        <f t="shared" si="149"/>
        <v>1.3406400000000001</v>
      </c>
      <c r="P94" s="383">
        <f t="shared" si="150"/>
        <v>0</v>
      </c>
      <c r="Q94" s="384">
        <f t="shared" si="151"/>
        <v>0</v>
      </c>
      <c r="R94" s="63">
        <f t="shared" si="142"/>
        <v>1.3406400000000001</v>
      </c>
      <c r="S94" s="67">
        <v>1818</v>
      </c>
      <c r="T94" s="67">
        <v>866</v>
      </c>
      <c r="U94" s="68">
        <v>1</v>
      </c>
      <c r="V94" s="381"/>
      <c r="W94" s="309">
        <f t="shared" si="152"/>
        <v>0</v>
      </c>
      <c r="X94" s="381"/>
      <c r="Y94" s="309">
        <f t="shared" si="152"/>
        <v>0</v>
      </c>
      <c r="Z94" s="378">
        <v>1</v>
      </c>
      <c r="AA94" s="309">
        <f t="shared" ref="AA94" si="210">$S94*$T94*Z94/1000000+$AG94*$AH94*Z94/1000000</f>
        <v>1.716788</v>
      </c>
      <c r="AB94" s="378"/>
      <c r="AC94" s="309">
        <f t="shared" ref="AC94" si="211">$S94*$T94*AB94/1000000+$AG94*$AH94*AB94/1000000</f>
        <v>0</v>
      </c>
      <c r="AD94" s="375">
        <f t="shared" si="155"/>
        <v>1</v>
      </c>
      <c r="AE94" s="382">
        <f t="shared" si="156"/>
        <v>1.716788</v>
      </c>
      <c r="AF94" s="63">
        <v>1.5743879999999999</v>
      </c>
      <c r="AG94" s="57">
        <f t="shared" si="196"/>
        <v>1780</v>
      </c>
      <c r="AH94" s="56">
        <v>80</v>
      </c>
      <c r="AI94" s="57">
        <f t="shared" si="197"/>
        <v>1</v>
      </c>
      <c r="AJ94" s="58">
        <f t="shared" si="200"/>
        <v>0.1424</v>
      </c>
      <c r="AK94" s="59">
        <v>3005</v>
      </c>
      <c r="AL94" s="60" t="s">
        <v>281</v>
      </c>
      <c r="AP94" s="3">
        <f t="shared" si="201"/>
        <v>1.78</v>
      </c>
      <c r="BD94"/>
      <c r="BE94"/>
      <c r="BF94"/>
      <c r="BG94"/>
    </row>
    <row r="95" spans="1:59" x14ac:dyDescent="0.25">
      <c r="A95" s="54" t="s">
        <v>476</v>
      </c>
      <c r="B95" s="54"/>
      <c r="C95" s="55">
        <v>1680</v>
      </c>
      <c r="D95" s="55">
        <v>523</v>
      </c>
      <c r="E95" s="143">
        <v>1</v>
      </c>
      <c r="F95" s="381"/>
      <c r="G95" s="309">
        <f t="shared" si="145"/>
        <v>0</v>
      </c>
      <c r="H95" s="381"/>
      <c r="I95" s="309">
        <f t="shared" si="146"/>
        <v>0</v>
      </c>
      <c r="J95" s="378"/>
      <c r="K95" s="309">
        <f t="shared" si="147"/>
        <v>0</v>
      </c>
      <c r="L95" s="378">
        <v>1</v>
      </c>
      <c r="M95" s="309">
        <f t="shared" si="148"/>
        <v>0.87863999999999998</v>
      </c>
      <c r="N95" s="375">
        <f t="shared" si="161"/>
        <v>1</v>
      </c>
      <c r="O95" s="382">
        <f t="shared" si="149"/>
        <v>0.87863999999999998</v>
      </c>
      <c r="P95" s="383">
        <f t="shared" si="150"/>
        <v>0</v>
      </c>
      <c r="Q95" s="384">
        <f t="shared" si="151"/>
        <v>0</v>
      </c>
      <c r="R95" s="63">
        <f t="shared" si="142"/>
        <v>0.87863999999999998</v>
      </c>
      <c r="S95" s="67">
        <v>1818</v>
      </c>
      <c r="T95" s="67">
        <v>591</v>
      </c>
      <c r="U95" s="68">
        <v>1</v>
      </c>
      <c r="V95" s="381"/>
      <c r="W95" s="309">
        <f t="shared" si="152"/>
        <v>0</v>
      </c>
      <c r="X95" s="381"/>
      <c r="Y95" s="309">
        <f t="shared" si="152"/>
        <v>0</v>
      </c>
      <c r="Z95" s="378"/>
      <c r="AA95" s="309">
        <f t="shared" ref="AA95" si="212">$S95*$T95*Z95/1000000+$AG95*$AH95*Z95/1000000</f>
        <v>0</v>
      </c>
      <c r="AB95" s="378">
        <v>1</v>
      </c>
      <c r="AC95" s="309">
        <f t="shared" ref="AC95" si="213">$S95*$T95*AB95/1000000+$AG95*$AH95*AB95/1000000</f>
        <v>1.2168380000000001</v>
      </c>
      <c r="AD95" s="375">
        <f t="shared" si="155"/>
        <v>1</v>
      </c>
      <c r="AE95" s="382">
        <f t="shared" si="156"/>
        <v>1.2168380000000001</v>
      </c>
      <c r="AF95" s="63">
        <v>1.074438</v>
      </c>
      <c r="AG95" s="57">
        <f t="shared" si="196"/>
        <v>1780</v>
      </c>
      <c r="AH95" s="56">
        <v>80</v>
      </c>
      <c r="AI95" s="57">
        <f t="shared" si="197"/>
        <v>1</v>
      </c>
      <c r="AJ95" s="58">
        <f t="shared" si="200"/>
        <v>0.1424</v>
      </c>
      <c r="AK95" s="59">
        <v>3005</v>
      </c>
      <c r="AL95" s="60" t="s">
        <v>281</v>
      </c>
      <c r="AP95" s="3">
        <f t="shared" si="201"/>
        <v>1.78</v>
      </c>
      <c r="BD95"/>
      <c r="BE95"/>
      <c r="BF95"/>
      <c r="BG95"/>
    </row>
    <row r="96" spans="1:59" x14ac:dyDescent="0.25">
      <c r="A96" s="54" t="s">
        <v>183</v>
      </c>
      <c r="B96" s="54"/>
      <c r="C96" s="55">
        <v>1680</v>
      </c>
      <c r="D96" s="55">
        <v>820</v>
      </c>
      <c r="E96" s="143">
        <v>8</v>
      </c>
      <c r="F96" s="381">
        <v>1</v>
      </c>
      <c r="G96" s="309">
        <f t="shared" si="145"/>
        <v>1.3775999999999999</v>
      </c>
      <c r="H96" s="381">
        <v>2</v>
      </c>
      <c r="I96" s="309">
        <f t="shared" si="146"/>
        <v>2.7551999999999999</v>
      </c>
      <c r="J96" s="378">
        <v>3</v>
      </c>
      <c r="K96" s="309">
        <f t="shared" si="147"/>
        <v>4.1327999999999996</v>
      </c>
      <c r="L96" s="378">
        <v>2</v>
      </c>
      <c r="M96" s="309">
        <f t="shared" si="148"/>
        <v>2.7551999999999999</v>
      </c>
      <c r="N96" s="375">
        <f t="shared" si="161"/>
        <v>8</v>
      </c>
      <c r="O96" s="382">
        <f t="shared" si="149"/>
        <v>11.020799999999999</v>
      </c>
      <c r="P96" s="383">
        <f t="shared" si="150"/>
        <v>0</v>
      </c>
      <c r="Q96" s="384">
        <f t="shared" si="151"/>
        <v>0</v>
      </c>
      <c r="R96" s="63">
        <f t="shared" si="142"/>
        <v>11.020799999999999</v>
      </c>
      <c r="S96" s="67">
        <v>1818</v>
      </c>
      <c r="T96" s="67">
        <v>888</v>
      </c>
      <c r="U96" s="68">
        <v>8</v>
      </c>
      <c r="V96" s="381">
        <v>1</v>
      </c>
      <c r="W96" s="309">
        <f t="shared" si="152"/>
        <v>1.7567840000000001</v>
      </c>
      <c r="X96" s="381">
        <v>2</v>
      </c>
      <c r="Y96" s="309">
        <f t="shared" si="152"/>
        <v>3.5135680000000002</v>
      </c>
      <c r="Z96" s="378">
        <v>3</v>
      </c>
      <c r="AA96" s="309">
        <f t="shared" ref="AA96" si="214">$S96*$T96*Z96/1000000+$AG96*$AH96*Z96/1000000</f>
        <v>5.2703519999999999</v>
      </c>
      <c r="AB96" s="378">
        <v>2</v>
      </c>
      <c r="AC96" s="309">
        <f t="shared" ref="AC96" si="215">$S96*$T96*AB96/1000000+$AG96*$AH96*AB96/1000000</f>
        <v>3.5135680000000002</v>
      </c>
      <c r="AD96" s="375">
        <f t="shared" si="155"/>
        <v>8</v>
      </c>
      <c r="AE96" s="382">
        <f t="shared" si="156"/>
        <v>14.054272000000001</v>
      </c>
      <c r="AF96" s="63">
        <v>12.915072</v>
      </c>
      <c r="AG96" s="57">
        <f t="shared" si="196"/>
        <v>1780</v>
      </c>
      <c r="AH96" s="56">
        <v>80</v>
      </c>
      <c r="AI96" s="57">
        <f t="shared" si="197"/>
        <v>8</v>
      </c>
      <c r="AJ96" s="58">
        <f t="shared" si="200"/>
        <v>1.1392</v>
      </c>
      <c r="AK96" s="59">
        <v>3005</v>
      </c>
      <c r="AL96" s="60" t="s">
        <v>281</v>
      </c>
      <c r="AP96" s="3">
        <f t="shared" si="201"/>
        <v>14.24</v>
      </c>
      <c r="BD96"/>
      <c r="BE96"/>
      <c r="BF96"/>
      <c r="BG96"/>
    </row>
    <row r="97" spans="1:59" x14ac:dyDescent="0.25">
      <c r="A97" s="100" t="s">
        <v>188</v>
      </c>
      <c r="B97" s="100">
        <v>1</v>
      </c>
      <c r="C97" s="101">
        <v>2660</v>
      </c>
      <c r="D97" s="101">
        <v>950</v>
      </c>
      <c r="E97" s="144">
        <v>5</v>
      </c>
      <c r="F97" s="381">
        <v>1</v>
      </c>
      <c r="G97" s="309">
        <f t="shared" si="145"/>
        <v>2.5270000000000001</v>
      </c>
      <c r="H97" s="381">
        <v>1</v>
      </c>
      <c r="I97" s="309">
        <f t="shared" si="146"/>
        <v>2.5270000000000001</v>
      </c>
      <c r="J97" s="378"/>
      <c r="K97" s="309">
        <f t="shared" si="147"/>
        <v>0</v>
      </c>
      <c r="L97" s="378">
        <v>3</v>
      </c>
      <c r="M97" s="309">
        <f t="shared" si="148"/>
        <v>7.5810000000000004</v>
      </c>
      <c r="N97" s="375">
        <f t="shared" si="161"/>
        <v>5</v>
      </c>
      <c r="O97" s="382">
        <f t="shared" si="149"/>
        <v>12.635000000000002</v>
      </c>
      <c r="P97" s="383">
        <f t="shared" si="150"/>
        <v>0</v>
      </c>
      <c r="Q97" s="384">
        <f t="shared" si="151"/>
        <v>0</v>
      </c>
      <c r="R97" s="92">
        <f t="shared" si="142"/>
        <v>12.635</v>
      </c>
      <c r="S97" s="93">
        <v>2798</v>
      </c>
      <c r="T97" s="93">
        <v>1018</v>
      </c>
      <c r="U97" s="94">
        <v>5</v>
      </c>
      <c r="V97" s="381">
        <v>1</v>
      </c>
      <c r="W97" s="309">
        <f t="shared" si="152"/>
        <v>3.0691640000000002</v>
      </c>
      <c r="X97" s="381">
        <v>1</v>
      </c>
      <c r="Y97" s="309">
        <f t="shared" si="152"/>
        <v>3.0691640000000002</v>
      </c>
      <c r="Z97" s="378"/>
      <c r="AA97" s="309">
        <f t="shared" ref="AA97" si="216">$S97*$T97*Z97/1000000+$AG97*$AH97*Z97/1000000</f>
        <v>0</v>
      </c>
      <c r="AB97" s="378">
        <v>3</v>
      </c>
      <c r="AC97" s="309">
        <f t="shared" ref="AC97" si="217">$S97*$T97*AB97/1000000+$AG97*$AH97*AB97/1000000</f>
        <v>9.2074920000000002</v>
      </c>
      <c r="AD97" s="375">
        <f t="shared" si="155"/>
        <v>5</v>
      </c>
      <c r="AE97" s="382">
        <f t="shared" si="156"/>
        <v>15.34582</v>
      </c>
      <c r="AF97" s="92">
        <v>14.241820000000001</v>
      </c>
      <c r="AG97" s="95">
        <f t="shared" si="196"/>
        <v>2760</v>
      </c>
      <c r="AH97" s="96">
        <v>80</v>
      </c>
      <c r="AI97" s="95">
        <f t="shared" si="197"/>
        <v>5</v>
      </c>
      <c r="AJ97" s="97">
        <f t="shared" si="200"/>
        <v>1.1040000000000001</v>
      </c>
      <c r="AK97" s="98">
        <v>3005</v>
      </c>
      <c r="AL97" s="99" t="s">
        <v>281</v>
      </c>
      <c r="AP97" s="3">
        <f t="shared" si="201"/>
        <v>13.8</v>
      </c>
      <c r="BD97"/>
      <c r="BE97"/>
      <c r="BF97"/>
      <c r="BG97"/>
    </row>
    <row r="98" spans="1:59" x14ac:dyDescent="0.25">
      <c r="A98" s="100" t="s">
        <v>477</v>
      </c>
      <c r="B98" s="100">
        <v>1</v>
      </c>
      <c r="C98" s="101">
        <v>2660</v>
      </c>
      <c r="D98" s="101">
        <v>770</v>
      </c>
      <c r="E98" s="144">
        <v>1</v>
      </c>
      <c r="F98" s="381"/>
      <c r="G98" s="309">
        <f t="shared" si="145"/>
        <v>0</v>
      </c>
      <c r="H98" s="381">
        <v>1</v>
      </c>
      <c r="I98" s="309">
        <f t="shared" si="146"/>
        <v>2.0482</v>
      </c>
      <c r="J98" s="378"/>
      <c r="K98" s="309">
        <f t="shared" si="147"/>
        <v>0</v>
      </c>
      <c r="L98" s="378"/>
      <c r="M98" s="309">
        <f t="shared" si="148"/>
        <v>0</v>
      </c>
      <c r="N98" s="375">
        <f t="shared" si="161"/>
        <v>1</v>
      </c>
      <c r="O98" s="382">
        <f t="shared" si="149"/>
        <v>2.0482</v>
      </c>
      <c r="P98" s="383">
        <f t="shared" si="150"/>
        <v>0</v>
      </c>
      <c r="Q98" s="384">
        <f t="shared" si="151"/>
        <v>0</v>
      </c>
      <c r="R98" s="92">
        <f t="shared" si="142"/>
        <v>2.0482</v>
      </c>
      <c r="S98" s="93">
        <v>2798</v>
      </c>
      <c r="T98" s="93">
        <v>838</v>
      </c>
      <c r="U98" s="94">
        <v>1</v>
      </c>
      <c r="V98" s="381"/>
      <c r="W98" s="309">
        <f t="shared" si="152"/>
        <v>0</v>
      </c>
      <c r="X98" s="381">
        <v>1</v>
      </c>
      <c r="Y98" s="309">
        <f t="shared" si="152"/>
        <v>2.5655239999999999</v>
      </c>
      <c r="Z98" s="378"/>
      <c r="AA98" s="309">
        <f t="shared" ref="AA98" si="218">$S98*$T98*Z98/1000000+$AG98*$AH98*Z98/1000000</f>
        <v>0</v>
      </c>
      <c r="AB98" s="378"/>
      <c r="AC98" s="309">
        <f t="shared" ref="AC98" si="219">$S98*$T98*AB98/1000000+$AG98*$AH98*AB98/1000000</f>
        <v>0</v>
      </c>
      <c r="AD98" s="375">
        <f t="shared" si="155"/>
        <v>1</v>
      </c>
      <c r="AE98" s="382">
        <f t="shared" si="156"/>
        <v>2.5655239999999999</v>
      </c>
      <c r="AF98" s="92">
        <v>2.3447239999999998</v>
      </c>
      <c r="AG98" s="95">
        <f t="shared" si="196"/>
        <v>2760</v>
      </c>
      <c r="AH98" s="96">
        <v>80</v>
      </c>
      <c r="AI98" s="95">
        <f t="shared" si="197"/>
        <v>1</v>
      </c>
      <c r="AJ98" s="97">
        <f t="shared" si="200"/>
        <v>0.2208</v>
      </c>
      <c r="AK98" s="98">
        <v>3005</v>
      </c>
      <c r="AL98" s="99" t="s">
        <v>281</v>
      </c>
      <c r="AP98" s="3">
        <f t="shared" si="201"/>
        <v>2.76</v>
      </c>
      <c r="BD98"/>
      <c r="BE98"/>
      <c r="BF98"/>
      <c r="BG98"/>
    </row>
    <row r="99" spans="1:59" x14ac:dyDescent="0.25">
      <c r="A99" s="100" t="s">
        <v>478</v>
      </c>
      <c r="B99" s="100">
        <v>1</v>
      </c>
      <c r="C99" s="101">
        <v>2660</v>
      </c>
      <c r="D99" s="101">
        <v>730</v>
      </c>
      <c r="E99" s="144">
        <v>1</v>
      </c>
      <c r="F99" s="381"/>
      <c r="G99" s="309">
        <f t="shared" si="145"/>
        <v>0</v>
      </c>
      <c r="H99" s="381"/>
      <c r="I99" s="309">
        <f t="shared" si="146"/>
        <v>0</v>
      </c>
      <c r="J99" s="378"/>
      <c r="K99" s="309">
        <f t="shared" si="147"/>
        <v>0</v>
      </c>
      <c r="L99" s="378">
        <v>1</v>
      </c>
      <c r="M99" s="309">
        <f t="shared" si="148"/>
        <v>1.9418</v>
      </c>
      <c r="N99" s="375">
        <f t="shared" si="161"/>
        <v>1</v>
      </c>
      <c r="O99" s="382">
        <f t="shared" si="149"/>
        <v>1.9418</v>
      </c>
      <c r="P99" s="383">
        <f t="shared" si="150"/>
        <v>0</v>
      </c>
      <c r="Q99" s="384">
        <f t="shared" si="151"/>
        <v>0</v>
      </c>
      <c r="R99" s="92">
        <f t="shared" si="142"/>
        <v>1.9418</v>
      </c>
      <c r="S99" s="93">
        <v>2798</v>
      </c>
      <c r="T99" s="93">
        <v>798</v>
      </c>
      <c r="U99" s="94">
        <v>1</v>
      </c>
      <c r="V99" s="381"/>
      <c r="W99" s="309">
        <f t="shared" si="152"/>
        <v>0</v>
      </c>
      <c r="X99" s="381"/>
      <c r="Y99" s="309">
        <f t="shared" si="152"/>
        <v>0</v>
      </c>
      <c r="Z99" s="378"/>
      <c r="AA99" s="309">
        <f t="shared" ref="AA99" si="220">$S99*$T99*Z99/1000000+$AG99*$AH99*Z99/1000000</f>
        <v>0</v>
      </c>
      <c r="AB99" s="378">
        <v>1</v>
      </c>
      <c r="AC99" s="309">
        <f t="shared" ref="AC99" si="221">$S99*$T99*AB99/1000000+$AG99*$AH99*AB99/1000000</f>
        <v>2.4536039999999999</v>
      </c>
      <c r="AD99" s="375">
        <f t="shared" si="155"/>
        <v>1</v>
      </c>
      <c r="AE99" s="382">
        <f t="shared" si="156"/>
        <v>2.4536039999999999</v>
      </c>
      <c r="AF99" s="92">
        <v>2.2328039999999998</v>
      </c>
      <c r="AG99" s="95">
        <f t="shared" si="196"/>
        <v>2760</v>
      </c>
      <c r="AH99" s="96">
        <v>80</v>
      </c>
      <c r="AI99" s="95">
        <f t="shared" si="197"/>
        <v>1</v>
      </c>
      <c r="AJ99" s="97">
        <f t="shared" si="200"/>
        <v>0.2208</v>
      </c>
      <c r="AK99" s="98">
        <v>3005</v>
      </c>
      <c r="AL99" s="99" t="s">
        <v>281</v>
      </c>
      <c r="AP99" s="3">
        <f t="shared" si="201"/>
        <v>2.76</v>
      </c>
      <c r="BD99"/>
      <c r="BE99"/>
      <c r="BF99"/>
      <c r="BG99"/>
    </row>
    <row r="100" spans="1:59" x14ac:dyDescent="0.25">
      <c r="A100" s="54" t="s">
        <v>479</v>
      </c>
      <c r="B100" s="54"/>
      <c r="C100" s="55">
        <v>2660</v>
      </c>
      <c r="D100" s="55">
        <v>448</v>
      </c>
      <c r="E100" s="143">
        <v>1</v>
      </c>
      <c r="F100" s="381">
        <v>1</v>
      </c>
      <c r="G100" s="309">
        <f t="shared" si="145"/>
        <v>1.1916800000000001</v>
      </c>
      <c r="H100" s="381"/>
      <c r="I100" s="309">
        <f t="shared" si="146"/>
        <v>0</v>
      </c>
      <c r="J100" s="378"/>
      <c r="K100" s="309">
        <f t="shared" si="147"/>
        <v>0</v>
      </c>
      <c r="L100" s="378"/>
      <c r="M100" s="309">
        <f t="shared" si="148"/>
        <v>0</v>
      </c>
      <c r="N100" s="375">
        <f t="shared" si="161"/>
        <v>1</v>
      </c>
      <c r="O100" s="382">
        <f t="shared" si="149"/>
        <v>1.1916800000000001</v>
      </c>
      <c r="P100" s="383">
        <f t="shared" si="150"/>
        <v>0</v>
      </c>
      <c r="Q100" s="384">
        <f t="shared" si="151"/>
        <v>0</v>
      </c>
      <c r="R100" s="63">
        <f t="shared" ref="R100:R131" si="222">C100*D100*E100/1000000</f>
        <v>1.1916800000000001</v>
      </c>
      <c r="S100" s="67">
        <v>2798</v>
      </c>
      <c r="T100" s="67">
        <v>516</v>
      </c>
      <c r="U100" s="68">
        <v>1</v>
      </c>
      <c r="V100" s="381">
        <v>1</v>
      </c>
      <c r="W100" s="309">
        <f t="shared" si="152"/>
        <v>1.664568</v>
      </c>
      <c r="X100" s="381"/>
      <c r="Y100" s="309">
        <f t="shared" si="152"/>
        <v>0</v>
      </c>
      <c r="Z100" s="378"/>
      <c r="AA100" s="309">
        <f t="shared" ref="AA100" si="223">$S100*$T100*Z100/1000000+$AG100*$AH100*Z100/1000000</f>
        <v>0</v>
      </c>
      <c r="AB100" s="378"/>
      <c r="AC100" s="309">
        <f t="shared" ref="AC100" si="224">$S100*$T100*AB100/1000000+$AG100*$AH100*AB100/1000000</f>
        <v>0</v>
      </c>
      <c r="AD100" s="375">
        <f t="shared" si="155"/>
        <v>1</v>
      </c>
      <c r="AE100" s="382">
        <f t="shared" si="156"/>
        <v>1.664568</v>
      </c>
      <c r="AF100" s="63">
        <v>1.4437679999999999</v>
      </c>
      <c r="AG100" s="57">
        <f t="shared" si="196"/>
        <v>2760</v>
      </c>
      <c r="AH100" s="56">
        <v>80</v>
      </c>
      <c r="AI100" s="57">
        <f t="shared" si="197"/>
        <v>1</v>
      </c>
      <c r="AJ100" s="58">
        <f t="shared" si="200"/>
        <v>0.2208</v>
      </c>
      <c r="AK100" s="59">
        <v>3005</v>
      </c>
      <c r="AL100" s="60" t="s">
        <v>281</v>
      </c>
      <c r="AP100" s="3">
        <f t="shared" si="201"/>
        <v>2.76</v>
      </c>
      <c r="BD100"/>
      <c r="BE100"/>
      <c r="BF100"/>
      <c r="BG100"/>
    </row>
    <row r="101" spans="1:59" x14ac:dyDescent="0.25">
      <c r="A101" s="100" t="s">
        <v>480</v>
      </c>
      <c r="B101" s="100">
        <v>1</v>
      </c>
      <c r="C101" s="101">
        <v>2660</v>
      </c>
      <c r="D101" s="101">
        <v>848</v>
      </c>
      <c r="E101" s="144">
        <v>1</v>
      </c>
      <c r="F101" s="381"/>
      <c r="G101" s="309">
        <f t="shared" si="145"/>
        <v>0</v>
      </c>
      <c r="H101" s="381">
        <v>1</v>
      </c>
      <c r="I101" s="309">
        <f t="shared" si="146"/>
        <v>2.2556799999999999</v>
      </c>
      <c r="J101" s="378"/>
      <c r="K101" s="309">
        <f t="shared" si="147"/>
        <v>0</v>
      </c>
      <c r="L101" s="378"/>
      <c r="M101" s="309">
        <f t="shared" si="148"/>
        <v>0</v>
      </c>
      <c r="N101" s="375">
        <f t="shared" si="161"/>
        <v>1</v>
      </c>
      <c r="O101" s="382">
        <f t="shared" si="149"/>
        <v>2.2556799999999999</v>
      </c>
      <c r="P101" s="383">
        <f t="shared" si="150"/>
        <v>0</v>
      </c>
      <c r="Q101" s="384">
        <f t="shared" si="151"/>
        <v>0</v>
      </c>
      <c r="R101" s="92">
        <f t="shared" si="222"/>
        <v>2.2556799999999999</v>
      </c>
      <c r="S101" s="93">
        <v>2798</v>
      </c>
      <c r="T101" s="93">
        <v>916</v>
      </c>
      <c r="U101" s="94">
        <v>1</v>
      </c>
      <c r="V101" s="381"/>
      <c r="W101" s="309">
        <f t="shared" si="152"/>
        <v>0</v>
      </c>
      <c r="X101" s="381">
        <v>1</v>
      </c>
      <c r="Y101" s="309">
        <f t="shared" si="152"/>
        <v>2.7837680000000002</v>
      </c>
      <c r="Z101" s="378"/>
      <c r="AA101" s="309">
        <f t="shared" ref="AA101" si="225">$S101*$T101*Z101/1000000+$AG101*$AH101*Z101/1000000</f>
        <v>0</v>
      </c>
      <c r="AB101" s="378"/>
      <c r="AC101" s="309">
        <f t="shared" ref="AC101" si="226">$S101*$T101*AB101/1000000+$AG101*$AH101*AB101/1000000</f>
        <v>0</v>
      </c>
      <c r="AD101" s="375">
        <f t="shared" si="155"/>
        <v>1</v>
      </c>
      <c r="AE101" s="382">
        <f t="shared" si="156"/>
        <v>2.7837680000000002</v>
      </c>
      <c r="AF101" s="92">
        <v>2.5629680000000001</v>
      </c>
      <c r="AG101" s="95">
        <f t="shared" si="196"/>
        <v>2760</v>
      </c>
      <c r="AH101" s="96">
        <v>80</v>
      </c>
      <c r="AI101" s="95">
        <f t="shared" si="197"/>
        <v>1</v>
      </c>
      <c r="AJ101" s="97">
        <f t="shared" si="200"/>
        <v>0.2208</v>
      </c>
      <c r="AK101" s="98">
        <v>3005</v>
      </c>
      <c r="AL101" s="99" t="s">
        <v>281</v>
      </c>
      <c r="AP101" s="3">
        <f t="shared" si="201"/>
        <v>2.76</v>
      </c>
      <c r="BD101"/>
      <c r="BE101"/>
      <c r="BF101"/>
      <c r="BG101"/>
    </row>
    <row r="102" spans="1:59" x14ac:dyDescent="0.25">
      <c r="A102" s="100" t="s">
        <v>481</v>
      </c>
      <c r="B102" s="100">
        <v>1</v>
      </c>
      <c r="C102" s="101">
        <v>2660</v>
      </c>
      <c r="D102" s="101">
        <v>448</v>
      </c>
      <c r="E102" s="144">
        <v>1</v>
      </c>
      <c r="F102" s="381"/>
      <c r="G102" s="309">
        <f t="shared" si="145"/>
        <v>0</v>
      </c>
      <c r="H102" s="381"/>
      <c r="I102" s="309">
        <f t="shared" si="146"/>
        <v>0</v>
      </c>
      <c r="J102" s="378">
        <v>1</v>
      </c>
      <c r="K102" s="309">
        <f t="shared" si="147"/>
        <v>1.1916800000000001</v>
      </c>
      <c r="L102" s="378"/>
      <c r="M102" s="309">
        <f t="shared" si="148"/>
        <v>0</v>
      </c>
      <c r="N102" s="375">
        <f t="shared" si="161"/>
        <v>1</v>
      </c>
      <c r="O102" s="382">
        <f t="shared" si="149"/>
        <v>1.1916800000000001</v>
      </c>
      <c r="P102" s="383">
        <f t="shared" si="150"/>
        <v>0</v>
      </c>
      <c r="Q102" s="384">
        <f t="shared" si="151"/>
        <v>0</v>
      </c>
      <c r="R102" s="92">
        <f t="shared" si="222"/>
        <v>1.1916800000000001</v>
      </c>
      <c r="S102" s="93">
        <v>2798</v>
      </c>
      <c r="T102" s="93">
        <v>516</v>
      </c>
      <c r="U102" s="94">
        <v>1</v>
      </c>
      <c r="V102" s="381"/>
      <c r="W102" s="309">
        <f t="shared" si="152"/>
        <v>0</v>
      </c>
      <c r="X102" s="381"/>
      <c r="Y102" s="309">
        <f t="shared" si="152"/>
        <v>0</v>
      </c>
      <c r="Z102" s="378">
        <v>1</v>
      </c>
      <c r="AA102" s="309">
        <f t="shared" ref="AA102" si="227">$S102*$T102*Z102/1000000+$AG102*$AH102*Z102/1000000</f>
        <v>1.664568</v>
      </c>
      <c r="AB102" s="378"/>
      <c r="AC102" s="309">
        <f t="shared" ref="AC102" si="228">$S102*$T102*AB102/1000000+$AG102*$AH102*AB102/1000000</f>
        <v>0</v>
      </c>
      <c r="AD102" s="375">
        <f t="shared" si="155"/>
        <v>1</v>
      </c>
      <c r="AE102" s="382">
        <f t="shared" si="156"/>
        <v>1.664568</v>
      </c>
      <c r="AF102" s="92">
        <v>1.4437679999999999</v>
      </c>
      <c r="AG102" s="95">
        <f t="shared" si="196"/>
        <v>2760</v>
      </c>
      <c r="AH102" s="96">
        <v>80</v>
      </c>
      <c r="AI102" s="95">
        <f t="shared" si="197"/>
        <v>1</v>
      </c>
      <c r="AJ102" s="97">
        <f t="shared" si="200"/>
        <v>0.2208</v>
      </c>
      <c r="AK102" s="98">
        <v>3005</v>
      </c>
      <c r="AL102" s="99" t="s">
        <v>281</v>
      </c>
      <c r="AP102" s="3">
        <f t="shared" si="201"/>
        <v>2.76</v>
      </c>
      <c r="BD102"/>
      <c r="BE102"/>
      <c r="BF102"/>
      <c r="BG102"/>
    </row>
    <row r="103" spans="1:59" x14ac:dyDescent="0.25">
      <c r="A103" s="100" t="s">
        <v>194</v>
      </c>
      <c r="B103" s="100">
        <v>1</v>
      </c>
      <c r="C103" s="101">
        <v>2660</v>
      </c>
      <c r="D103" s="101">
        <v>1170</v>
      </c>
      <c r="E103" s="144">
        <v>1</v>
      </c>
      <c r="F103" s="381">
        <v>1</v>
      </c>
      <c r="G103" s="309">
        <f t="shared" si="145"/>
        <v>3.1122000000000001</v>
      </c>
      <c r="H103" s="381"/>
      <c r="I103" s="309">
        <f t="shared" si="146"/>
        <v>0</v>
      </c>
      <c r="J103" s="378"/>
      <c r="K103" s="309">
        <f t="shared" si="147"/>
        <v>0</v>
      </c>
      <c r="L103" s="378"/>
      <c r="M103" s="309">
        <f t="shared" si="148"/>
        <v>0</v>
      </c>
      <c r="N103" s="375">
        <f t="shared" si="161"/>
        <v>1</v>
      </c>
      <c r="O103" s="382">
        <f t="shared" si="149"/>
        <v>3.1122000000000001</v>
      </c>
      <c r="P103" s="383">
        <f t="shared" si="150"/>
        <v>0</v>
      </c>
      <c r="Q103" s="384">
        <f t="shared" si="151"/>
        <v>0</v>
      </c>
      <c r="R103" s="92">
        <f t="shared" si="222"/>
        <v>3.1122000000000001</v>
      </c>
      <c r="S103" s="93">
        <v>2798</v>
      </c>
      <c r="T103" s="93">
        <v>1238</v>
      </c>
      <c r="U103" s="94">
        <v>1</v>
      </c>
      <c r="V103" s="381">
        <v>1</v>
      </c>
      <c r="W103" s="309">
        <f t="shared" si="152"/>
        <v>3.6847240000000001</v>
      </c>
      <c r="X103" s="381"/>
      <c r="Y103" s="309">
        <f t="shared" si="152"/>
        <v>0</v>
      </c>
      <c r="Z103" s="378"/>
      <c r="AA103" s="309">
        <f t="shared" ref="AA103" si="229">$S103*$T103*Z103/1000000+$AG103*$AH103*Z103/1000000</f>
        <v>0</v>
      </c>
      <c r="AB103" s="378"/>
      <c r="AC103" s="309">
        <f t="shared" ref="AC103" si="230">$S103*$T103*AB103/1000000+$AG103*$AH103*AB103/1000000</f>
        <v>0</v>
      </c>
      <c r="AD103" s="375">
        <f t="shared" si="155"/>
        <v>1</v>
      </c>
      <c r="AE103" s="382">
        <f t="shared" si="156"/>
        <v>3.6847240000000001</v>
      </c>
      <c r="AF103" s="92">
        <v>3.463924</v>
      </c>
      <c r="AG103" s="95">
        <f t="shared" si="196"/>
        <v>2760</v>
      </c>
      <c r="AH103" s="96">
        <v>80</v>
      </c>
      <c r="AI103" s="95">
        <f t="shared" si="197"/>
        <v>1</v>
      </c>
      <c r="AJ103" s="97">
        <f t="shared" si="200"/>
        <v>0.2208</v>
      </c>
      <c r="AK103" s="98">
        <v>3005</v>
      </c>
      <c r="AL103" s="99" t="s">
        <v>281</v>
      </c>
      <c r="AP103" s="3">
        <f t="shared" si="201"/>
        <v>2.76</v>
      </c>
      <c r="BD103"/>
      <c r="BE103"/>
      <c r="BF103"/>
      <c r="BG103"/>
    </row>
    <row r="104" spans="1:59" x14ac:dyDescent="0.25">
      <c r="A104" s="100" t="s">
        <v>482</v>
      </c>
      <c r="B104" s="100">
        <v>1</v>
      </c>
      <c r="C104" s="101">
        <v>2660</v>
      </c>
      <c r="D104" s="101">
        <v>798</v>
      </c>
      <c r="E104" s="144">
        <v>1</v>
      </c>
      <c r="F104" s="381"/>
      <c r="G104" s="309">
        <f t="shared" si="145"/>
        <v>0</v>
      </c>
      <c r="H104" s="381"/>
      <c r="I104" s="309">
        <f t="shared" si="146"/>
        <v>0</v>
      </c>
      <c r="J104" s="378"/>
      <c r="K104" s="309">
        <f t="shared" si="147"/>
        <v>0</v>
      </c>
      <c r="L104" s="378">
        <v>1</v>
      </c>
      <c r="M104" s="309">
        <f t="shared" si="148"/>
        <v>2.1226799999999999</v>
      </c>
      <c r="N104" s="375">
        <f t="shared" ref="N104:N135" si="231">F104+H104+J104+L104</f>
        <v>1</v>
      </c>
      <c r="O104" s="382">
        <f t="shared" si="149"/>
        <v>2.1226799999999999</v>
      </c>
      <c r="P104" s="383">
        <f t="shared" si="150"/>
        <v>0</v>
      </c>
      <c r="Q104" s="384">
        <f t="shared" si="151"/>
        <v>0</v>
      </c>
      <c r="R104" s="92">
        <f t="shared" si="222"/>
        <v>2.1226799999999999</v>
      </c>
      <c r="S104" s="93">
        <v>2798</v>
      </c>
      <c r="T104" s="93">
        <v>866</v>
      </c>
      <c r="U104" s="94">
        <v>1</v>
      </c>
      <c r="V104" s="381"/>
      <c r="W104" s="309">
        <f t="shared" si="152"/>
        <v>0</v>
      </c>
      <c r="X104" s="381"/>
      <c r="Y104" s="309">
        <f t="shared" si="152"/>
        <v>0</v>
      </c>
      <c r="Z104" s="378"/>
      <c r="AA104" s="309">
        <f t="shared" ref="AA104" si="232">$S104*$T104*Z104/1000000+$AG104*$AH104*Z104/1000000</f>
        <v>0</v>
      </c>
      <c r="AB104" s="378">
        <v>1</v>
      </c>
      <c r="AC104" s="309">
        <f t="shared" ref="AC104" si="233">$S104*$T104*AB104/1000000+$AG104*$AH104*AB104/1000000</f>
        <v>2.6438680000000003</v>
      </c>
      <c r="AD104" s="375">
        <f t="shared" si="155"/>
        <v>1</v>
      </c>
      <c r="AE104" s="382">
        <f t="shared" si="156"/>
        <v>2.6438680000000003</v>
      </c>
      <c r="AF104" s="92">
        <v>2.4230680000000002</v>
      </c>
      <c r="AG104" s="95">
        <f t="shared" si="196"/>
        <v>2760</v>
      </c>
      <c r="AH104" s="96">
        <v>80</v>
      </c>
      <c r="AI104" s="95">
        <f t="shared" si="197"/>
        <v>1</v>
      </c>
      <c r="AJ104" s="97">
        <f t="shared" si="200"/>
        <v>0.2208</v>
      </c>
      <c r="AK104" s="98">
        <v>3005</v>
      </c>
      <c r="AL104" s="99" t="s">
        <v>281</v>
      </c>
      <c r="AP104" s="3">
        <f t="shared" si="201"/>
        <v>2.76</v>
      </c>
      <c r="BD104"/>
      <c r="BE104"/>
      <c r="BF104"/>
      <c r="BG104"/>
    </row>
    <row r="105" spans="1:59" x14ac:dyDescent="0.25">
      <c r="A105" s="100" t="s">
        <v>483</v>
      </c>
      <c r="B105" s="100">
        <v>1</v>
      </c>
      <c r="C105" s="101">
        <v>2660</v>
      </c>
      <c r="D105" s="101">
        <v>820</v>
      </c>
      <c r="E105" s="144">
        <v>9</v>
      </c>
      <c r="F105" s="381">
        <v>1</v>
      </c>
      <c r="G105" s="309">
        <f t="shared" si="145"/>
        <v>2.1812</v>
      </c>
      <c r="H105" s="381">
        <v>3</v>
      </c>
      <c r="I105" s="309">
        <f t="shared" si="146"/>
        <v>6.5435999999999996</v>
      </c>
      <c r="J105" s="378">
        <v>3</v>
      </c>
      <c r="K105" s="309">
        <f t="shared" si="147"/>
        <v>6.5435999999999996</v>
      </c>
      <c r="L105" s="378">
        <v>2</v>
      </c>
      <c r="M105" s="309">
        <f t="shared" si="148"/>
        <v>4.3624000000000001</v>
      </c>
      <c r="N105" s="375">
        <f t="shared" si="231"/>
        <v>9</v>
      </c>
      <c r="O105" s="382">
        <f t="shared" si="149"/>
        <v>19.630800000000001</v>
      </c>
      <c r="P105" s="383">
        <f t="shared" si="150"/>
        <v>0</v>
      </c>
      <c r="Q105" s="384">
        <f t="shared" si="151"/>
        <v>0</v>
      </c>
      <c r="R105" s="92">
        <f t="shared" si="222"/>
        <v>19.630800000000001</v>
      </c>
      <c r="S105" s="93">
        <v>2798</v>
      </c>
      <c r="T105" s="93">
        <v>888</v>
      </c>
      <c r="U105" s="94">
        <v>9</v>
      </c>
      <c r="V105" s="381">
        <v>1</v>
      </c>
      <c r="W105" s="309">
        <f t="shared" si="152"/>
        <v>2.7054240000000003</v>
      </c>
      <c r="X105" s="381">
        <v>3</v>
      </c>
      <c r="Y105" s="309">
        <f t="shared" si="152"/>
        <v>8.1162720000000004</v>
      </c>
      <c r="Z105" s="378">
        <v>3</v>
      </c>
      <c r="AA105" s="309">
        <f t="shared" ref="AA105" si="234">$S105*$T105*Z105/1000000+$AG105*$AH105*Z105/1000000</f>
        <v>8.1162720000000004</v>
      </c>
      <c r="AB105" s="378">
        <v>2</v>
      </c>
      <c r="AC105" s="309">
        <f t="shared" ref="AC105" si="235">$S105*$T105*AB105/1000000+$AG105*$AH105*AB105/1000000</f>
        <v>5.4108480000000005</v>
      </c>
      <c r="AD105" s="375">
        <f t="shared" si="155"/>
        <v>9</v>
      </c>
      <c r="AE105" s="382">
        <f t="shared" si="156"/>
        <v>24.348816000000003</v>
      </c>
      <c r="AF105" s="92">
        <v>22.361616000000001</v>
      </c>
      <c r="AG105" s="95">
        <f t="shared" si="196"/>
        <v>2760</v>
      </c>
      <c r="AH105" s="96">
        <v>80</v>
      </c>
      <c r="AI105" s="95">
        <f t="shared" si="197"/>
        <v>9</v>
      </c>
      <c r="AJ105" s="97">
        <f t="shared" si="200"/>
        <v>1.9872000000000001</v>
      </c>
      <c r="AK105" s="98">
        <v>3005</v>
      </c>
      <c r="AL105" s="99" t="s">
        <v>281</v>
      </c>
      <c r="AP105" s="3">
        <f t="shared" si="201"/>
        <v>24.84</v>
      </c>
      <c r="BD105"/>
      <c r="BE105"/>
      <c r="BF105"/>
      <c r="BG105"/>
    </row>
    <row r="106" spans="1:59" x14ac:dyDescent="0.25">
      <c r="A106" s="100" t="s">
        <v>484</v>
      </c>
      <c r="B106" s="100">
        <v>1</v>
      </c>
      <c r="C106" s="101">
        <v>2660</v>
      </c>
      <c r="D106" s="101">
        <v>870</v>
      </c>
      <c r="E106" s="144">
        <v>1</v>
      </c>
      <c r="F106" s="381">
        <v>1</v>
      </c>
      <c r="G106" s="309">
        <f t="shared" si="145"/>
        <v>2.3142</v>
      </c>
      <c r="H106" s="381"/>
      <c r="I106" s="309">
        <f t="shared" si="146"/>
        <v>0</v>
      </c>
      <c r="J106" s="378"/>
      <c r="K106" s="309">
        <f t="shared" si="147"/>
        <v>0</v>
      </c>
      <c r="L106" s="378"/>
      <c r="M106" s="309">
        <f t="shared" si="148"/>
        <v>0</v>
      </c>
      <c r="N106" s="375">
        <f t="shared" si="231"/>
        <v>1</v>
      </c>
      <c r="O106" s="382">
        <f t="shared" si="149"/>
        <v>2.3142</v>
      </c>
      <c r="P106" s="383">
        <f t="shared" si="150"/>
        <v>0</v>
      </c>
      <c r="Q106" s="384">
        <f t="shared" si="151"/>
        <v>0</v>
      </c>
      <c r="R106" s="92">
        <f t="shared" si="222"/>
        <v>2.3142</v>
      </c>
      <c r="S106" s="93">
        <v>2798</v>
      </c>
      <c r="T106" s="93">
        <v>938</v>
      </c>
      <c r="U106" s="94">
        <v>1</v>
      </c>
      <c r="V106" s="381">
        <v>1</v>
      </c>
      <c r="W106" s="309">
        <f t="shared" si="152"/>
        <v>2.8453240000000002</v>
      </c>
      <c r="X106" s="381"/>
      <c r="Y106" s="309">
        <f t="shared" si="152"/>
        <v>0</v>
      </c>
      <c r="Z106" s="378"/>
      <c r="AA106" s="309">
        <f t="shared" ref="AA106" si="236">$S106*$T106*Z106/1000000+$AG106*$AH106*Z106/1000000</f>
        <v>0</v>
      </c>
      <c r="AB106" s="378"/>
      <c r="AC106" s="309">
        <f t="shared" ref="AC106" si="237">$S106*$T106*AB106/1000000+$AG106*$AH106*AB106/1000000</f>
        <v>0</v>
      </c>
      <c r="AD106" s="375">
        <f t="shared" si="155"/>
        <v>1</v>
      </c>
      <c r="AE106" s="382">
        <f t="shared" si="156"/>
        <v>2.8453240000000002</v>
      </c>
      <c r="AF106" s="92">
        <v>2.6245240000000001</v>
      </c>
      <c r="AG106" s="95">
        <f t="shared" si="196"/>
        <v>2760</v>
      </c>
      <c r="AH106" s="96">
        <v>80</v>
      </c>
      <c r="AI106" s="95">
        <f t="shared" si="197"/>
        <v>1</v>
      </c>
      <c r="AJ106" s="97">
        <f t="shared" si="200"/>
        <v>0.2208</v>
      </c>
      <c r="AK106" s="98">
        <v>3005</v>
      </c>
      <c r="AL106" s="99" t="s">
        <v>281</v>
      </c>
      <c r="AP106" s="3">
        <f t="shared" si="201"/>
        <v>2.76</v>
      </c>
      <c r="BD106"/>
      <c r="BE106"/>
      <c r="BF106"/>
      <c r="BG106"/>
    </row>
    <row r="107" spans="1:59" x14ac:dyDescent="0.25">
      <c r="A107" s="54" t="s">
        <v>201</v>
      </c>
      <c r="B107" s="54"/>
      <c r="C107" s="55">
        <v>2625</v>
      </c>
      <c r="D107" s="55">
        <v>950</v>
      </c>
      <c r="E107" s="143">
        <v>5</v>
      </c>
      <c r="F107" s="381">
        <v>1</v>
      </c>
      <c r="G107" s="309">
        <f t="shared" si="145"/>
        <v>2.4937499999999999</v>
      </c>
      <c r="H107" s="381">
        <v>1</v>
      </c>
      <c r="I107" s="309">
        <f t="shared" si="146"/>
        <v>2.4937499999999999</v>
      </c>
      <c r="J107" s="378"/>
      <c r="K107" s="309">
        <f t="shared" si="147"/>
        <v>0</v>
      </c>
      <c r="L107" s="378">
        <v>3</v>
      </c>
      <c r="M107" s="309">
        <f t="shared" si="148"/>
        <v>7.4812500000000002</v>
      </c>
      <c r="N107" s="375">
        <f t="shared" si="231"/>
        <v>5</v>
      </c>
      <c r="O107" s="382">
        <f t="shared" si="149"/>
        <v>12.46875</v>
      </c>
      <c r="P107" s="383">
        <f t="shared" si="150"/>
        <v>0</v>
      </c>
      <c r="Q107" s="384">
        <f t="shared" si="151"/>
        <v>0</v>
      </c>
      <c r="R107" s="63">
        <f t="shared" si="222"/>
        <v>12.46875</v>
      </c>
      <c r="S107" s="67">
        <v>2763</v>
      </c>
      <c r="T107" s="67">
        <v>1018</v>
      </c>
      <c r="U107" s="68">
        <v>5</v>
      </c>
      <c r="V107" s="381">
        <v>1</v>
      </c>
      <c r="W107" s="309">
        <f t="shared" si="152"/>
        <v>3.0307339999999998</v>
      </c>
      <c r="X107" s="381">
        <v>1</v>
      </c>
      <c r="Y107" s="309">
        <f t="shared" si="152"/>
        <v>3.0307339999999998</v>
      </c>
      <c r="Z107" s="378"/>
      <c r="AA107" s="309">
        <f t="shared" ref="AA107" si="238">$S107*$T107*Z107/1000000+$AG107*$AH107*Z107/1000000</f>
        <v>0</v>
      </c>
      <c r="AB107" s="378">
        <v>3</v>
      </c>
      <c r="AC107" s="309">
        <f t="shared" ref="AC107" si="239">$S107*$T107*AB107/1000000+$AG107*$AH107*AB107/1000000</f>
        <v>9.0922020000000003</v>
      </c>
      <c r="AD107" s="375">
        <f t="shared" si="155"/>
        <v>5</v>
      </c>
      <c r="AE107" s="382">
        <f t="shared" si="156"/>
        <v>15.15367</v>
      </c>
      <c r="AF107" s="63">
        <v>14.06367</v>
      </c>
      <c r="AG107" s="57">
        <f t="shared" si="196"/>
        <v>2725</v>
      </c>
      <c r="AH107" s="56">
        <v>80</v>
      </c>
      <c r="AI107" s="57">
        <f t="shared" si="197"/>
        <v>5</v>
      </c>
      <c r="AJ107" s="58">
        <f t="shared" si="200"/>
        <v>1.0900000000000001</v>
      </c>
      <c r="AK107" s="59">
        <v>3005</v>
      </c>
      <c r="AL107" s="60" t="s">
        <v>281</v>
      </c>
      <c r="AN107" s="18"/>
      <c r="AP107" s="3">
        <f t="shared" si="201"/>
        <v>13.625</v>
      </c>
      <c r="BD107"/>
      <c r="BE107"/>
      <c r="BF107"/>
      <c r="BG107"/>
    </row>
    <row r="108" spans="1:59" x14ac:dyDescent="0.25">
      <c r="A108" s="54" t="s">
        <v>485</v>
      </c>
      <c r="B108" s="54"/>
      <c r="C108" s="55">
        <v>2625</v>
      </c>
      <c r="D108" s="55">
        <v>770</v>
      </c>
      <c r="E108" s="143">
        <v>1</v>
      </c>
      <c r="F108" s="381"/>
      <c r="G108" s="309">
        <f t="shared" si="145"/>
        <v>0</v>
      </c>
      <c r="H108" s="381">
        <v>1</v>
      </c>
      <c r="I108" s="309">
        <f t="shared" si="146"/>
        <v>2.0212500000000002</v>
      </c>
      <c r="J108" s="378"/>
      <c r="K108" s="309">
        <f t="shared" si="147"/>
        <v>0</v>
      </c>
      <c r="L108" s="378"/>
      <c r="M108" s="309">
        <f t="shared" si="148"/>
        <v>0</v>
      </c>
      <c r="N108" s="375">
        <f t="shared" si="231"/>
        <v>1</v>
      </c>
      <c r="O108" s="382">
        <f t="shared" si="149"/>
        <v>2.0212500000000002</v>
      </c>
      <c r="P108" s="383">
        <f t="shared" si="150"/>
        <v>0</v>
      </c>
      <c r="Q108" s="384">
        <f t="shared" si="151"/>
        <v>0</v>
      </c>
      <c r="R108" s="63">
        <f t="shared" si="222"/>
        <v>2.0212500000000002</v>
      </c>
      <c r="S108" s="67">
        <v>2763</v>
      </c>
      <c r="T108" s="67">
        <v>838</v>
      </c>
      <c r="U108" s="68">
        <v>1</v>
      </c>
      <c r="V108" s="381"/>
      <c r="W108" s="309">
        <f t="shared" si="152"/>
        <v>0</v>
      </c>
      <c r="X108" s="381">
        <v>1</v>
      </c>
      <c r="Y108" s="309">
        <f t="shared" si="152"/>
        <v>2.5333939999999999</v>
      </c>
      <c r="Z108" s="378"/>
      <c r="AA108" s="309">
        <f t="shared" ref="AA108" si="240">$S108*$T108*Z108/1000000+$AG108*$AH108*Z108/1000000</f>
        <v>0</v>
      </c>
      <c r="AB108" s="378"/>
      <c r="AC108" s="309">
        <f t="shared" ref="AC108" si="241">$S108*$T108*AB108/1000000+$AG108*$AH108*AB108/1000000</f>
        <v>0</v>
      </c>
      <c r="AD108" s="375">
        <f t="shared" si="155"/>
        <v>1</v>
      </c>
      <c r="AE108" s="382">
        <f t="shared" si="156"/>
        <v>2.5333939999999999</v>
      </c>
      <c r="AF108" s="63">
        <v>2.315394</v>
      </c>
      <c r="AG108" s="57">
        <f t="shared" si="196"/>
        <v>2725</v>
      </c>
      <c r="AH108" s="56">
        <v>80</v>
      </c>
      <c r="AI108" s="57">
        <f t="shared" si="197"/>
        <v>1</v>
      </c>
      <c r="AJ108" s="58">
        <f t="shared" si="200"/>
        <v>0.218</v>
      </c>
      <c r="AK108" s="59">
        <v>3005</v>
      </c>
      <c r="AL108" s="60" t="s">
        <v>281</v>
      </c>
      <c r="AP108" s="3">
        <f t="shared" si="201"/>
        <v>2.7250000000000001</v>
      </c>
      <c r="BD108"/>
      <c r="BE108"/>
      <c r="BF108"/>
      <c r="BG108"/>
    </row>
    <row r="109" spans="1:59" x14ac:dyDescent="0.25">
      <c r="A109" s="54" t="s">
        <v>486</v>
      </c>
      <c r="B109" s="54"/>
      <c r="C109" s="55">
        <v>2625</v>
      </c>
      <c r="D109" s="55">
        <v>730</v>
      </c>
      <c r="E109" s="143">
        <v>1</v>
      </c>
      <c r="F109" s="381"/>
      <c r="G109" s="309">
        <f t="shared" si="145"/>
        <v>0</v>
      </c>
      <c r="H109" s="381"/>
      <c r="I109" s="309">
        <f t="shared" si="146"/>
        <v>0</v>
      </c>
      <c r="J109" s="378"/>
      <c r="K109" s="309">
        <f t="shared" si="147"/>
        <v>0</v>
      </c>
      <c r="L109" s="378">
        <v>1</v>
      </c>
      <c r="M109" s="309">
        <f t="shared" si="148"/>
        <v>1.91625</v>
      </c>
      <c r="N109" s="375">
        <f t="shared" si="231"/>
        <v>1</v>
      </c>
      <c r="O109" s="382">
        <f t="shared" si="149"/>
        <v>1.91625</v>
      </c>
      <c r="P109" s="383">
        <f t="shared" si="150"/>
        <v>0</v>
      </c>
      <c r="Q109" s="384">
        <f t="shared" si="151"/>
        <v>0</v>
      </c>
      <c r="R109" s="63">
        <f t="shared" si="222"/>
        <v>1.91625</v>
      </c>
      <c r="S109" s="67">
        <v>2763</v>
      </c>
      <c r="T109" s="67">
        <v>798</v>
      </c>
      <c r="U109" s="68">
        <v>1</v>
      </c>
      <c r="V109" s="381"/>
      <c r="W109" s="309">
        <f t="shared" si="152"/>
        <v>0</v>
      </c>
      <c r="X109" s="381"/>
      <c r="Y109" s="309">
        <f t="shared" si="152"/>
        <v>0</v>
      </c>
      <c r="Z109" s="378"/>
      <c r="AA109" s="309">
        <f t="shared" ref="AA109" si="242">$S109*$T109*Z109/1000000+$AG109*$AH109*Z109/1000000</f>
        <v>0</v>
      </c>
      <c r="AB109" s="378">
        <v>1</v>
      </c>
      <c r="AC109" s="309">
        <f t="shared" ref="AC109" si="243">$S109*$T109*AB109/1000000+$AG109*$AH109*AB109/1000000</f>
        <v>2.4228739999999998</v>
      </c>
      <c r="AD109" s="375">
        <f t="shared" si="155"/>
        <v>1</v>
      </c>
      <c r="AE109" s="382">
        <f t="shared" si="156"/>
        <v>2.4228739999999998</v>
      </c>
      <c r="AF109" s="63">
        <v>2.2048739999999998</v>
      </c>
      <c r="AG109" s="57">
        <f t="shared" si="196"/>
        <v>2725</v>
      </c>
      <c r="AH109" s="56">
        <v>80</v>
      </c>
      <c r="AI109" s="57">
        <f t="shared" si="197"/>
        <v>1</v>
      </c>
      <c r="AJ109" s="58">
        <f t="shared" si="200"/>
        <v>0.218</v>
      </c>
      <c r="AK109" s="59">
        <v>3005</v>
      </c>
      <c r="AL109" s="60" t="s">
        <v>281</v>
      </c>
      <c r="AP109" s="3">
        <f t="shared" si="201"/>
        <v>2.7250000000000001</v>
      </c>
      <c r="BD109"/>
      <c r="BE109"/>
      <c r="BF109"/>
      <c r="BG109"/>
    </row>
    <row r="110" spans="1:59" x14ac:dyDescent="0.25">
      <c r="A110" s="54" t="s">
        <v>487</v>
      </c>
      <c r="B110" s="54"/>
      <c r="C110" s="55">
        <v>2625</v>
      </c>
      <c r="D110" s="55">
        <v>448</v>
      </c>
      <c r="E110" s="143">
        <v>1</v>
      </c>
      <c r="F110" s="381">
        <v>1</v>
      </c>
      <c r="G110" s="309">
        <f t="shared" si="145"/>
        <v>1.1759999999999999</v>
      </c>
      <c r="H110" s="381"/>
      <c r="I110" s="309">
        <f t="shared" si="146"/>
        <v>0</v>
      </c>
      <c r="J110" s="378"/>
      <c r="K110" s="309">
        <f t="shared" si="147"/>
        <v>0</v>
      </c>
      <c r="L110" s="378"/>
      <c r="M110" s="309">
        <f t="shared" si="148"/>
        <v>0</v>
      </c>
      <c r="N110" s="375">
        <f t="shared" si="231"/>
        <v>1</v>
      </c>
      <c r="O110" s="382">
        <f t="shared" si="149"/>
        <v>1.1759999999999999</v>
      </c>
      <c r="P110" s="383">
        <f t="shared" si="150"/>
        <v>0</v>
      </c>
      <c r="Q110" s="384">
        <f t="shared" si="151"/>
        <v>0</v>
      </c>
      <c r="R110" s="63">
        <f t="shared" si="222"/>
        <v>1.1759999999999999</v>
      </c>
      <c r="S110" s="67">
        <v>2763</v>
      </c>
      <c r="T110" s="67">
        <v>516</v>
      </c>
      <c r="U110" s="68">
        <v>1</v>
      </c>
      <c r="V110" s="381">
        <v>1</v>
      </c>
      <c r="W110" s="309">
        <f t="shared" si="152"/>
        <v>1.6437079999999999</v>
      </c>
      <c r="X110" s="381"/>
      <c r="Y110" s="309">
        <f t="shared" si="152"/>
        <v>0</v>
      </c>
      <c r="Z110" s="378"/>
      <c r="AA110" s="309">
        <f t="shared" ref="AA110" si="244">$S110*$T110*Z110/1000000+$AG110*$AH110*Z110/1000000</f>
        <v>0</v>
      </c>
      <c r="AB110" s="378"/>
      <c r="AC110" s="309">
        <f t="shared" ref="AC110" si="245">$S110*$T110*AB110/1000000+$AG110*$AH110*AB110/1000000</f>
        <v>0</v>
      </c>
      <c r="AD110" s="375">
        <f t="shared" si="155"/>
        <v>1</v>
      </c>
      <c r="AE110" s="382">
        <f t="shared" si="156"/>
        <v>1.6437079999999999</v>
      </c>
      <c r="AF110" s="63">
        <v>1.425708</v>
      </c>
      <c r="AG110" s="57">
        <f t="shared" si="196"/>
        <v>2725</v>
      </c>
      <c r="AH110" s="56">
        <v>80</v>
      </c>
      <c r="AI110" s="57">
        <f t="shared" si="197"/>
        <v>1</v>
      </c>
      <c r="AJ110" s="58">
        <f t="shared" si="200"/>
        <v>0.218</v>
      </c>
      <c r="AK110" s="59">
        <v>3005</v>
      </c>
      <c r="AL110" s="60" t="s">
        <v>281</v>
      </c>
      <c r="AP110" s="3">
        <f t="shared" si="201"/>
        <v>2.7250000000000001</v>
      </c>
      <c r="BD110"/>
      <c r="BE110"/>
      <c r="BF110"/>
      <c r="BG110"/>
    </row>
    <row r="111" spans="1:59" x14ac:dyDescent="0.25">
      <c r="A111" s="54" t="s">
        <v>488</v>
      </c>
      <c r="B111" s="54"/>
      <c r="C111" s="55">
        <v>2625</v>
      </c>
      <c r="D111" s="55">
        <v>848</v>
      </c>
      <c r="E111" s="143">
        <v>1</v>
      </c>
      <c r="F111" s="381"/>
      <c r="G111" s="309">
        <f t="shared" si="145"/>
        <v>0</v>
      </c>
      <c r="H111" s="381">
        <v>1</v>
      </c>
      <c r="I111" s="309">
        <f t="shared" si="146"/>
        <v>2.226</v>
      </c>
      <c r="J111" s="378"/>
      <c r="K111" s="309">
        <f t="shared" si="147"/>
        <v>0</v>
      </c>
      <c r="L111" s="378"/>
      <c r="M111" s="309">
        <f t="shared" si="148"/>
        <v>0</v>
      </c>
      <c r="N111" s="375">
        <f t="shared" si="231"/>
        <v>1</v>
      </c>
      <c r="O111" s="382">
        <f t="shared" si="149"/>
        <v>2.226</v>
      </c>
      <c r="P111" s="383">
        <f t="shared" si="150"/>
        <v>0</v>
      </c>
      <c r="Q111" s="384">
        <f t="shared" si="151"/>
        <v>0</v>
      </c>
      <c r="R111" s="63">
        <f t="shared" si="222"/>
        <v>2.226</v>
      </c>
      <c r="S111" s="67">
        <v>2763</v>
      </c>
      <c r="T111" s="67">
        <v>916</v>
      </c>
      <c r="U111" s="68">
        <v>1</v>
      </c>
      <c r="V111" s="381"/>
      <c r="W111" s="309">
        <f t="shared" si="152"/>
        <v>0</v>
      </c>
      <c r="X111" s="381">
        <v>1</v>
      </c>
      <c r="Y111" s="309">
        <f t="shared" si="152"/>
        <v>2.7489080000000001</v>
      </c>
      <c r="Z111" s="378"/>
      <c r="AA111" s="309">
        <f t="shared" ref="AA111" si="246">$S111*$T111*Z111/1000000+$AG111*$AH111*Z111/1000000</f>
        <v>0</v>
      </c>
      <c r="AB111" s="378"/>
      <c r="AC111" s="309">
        <f t="shared" ref="AC111" si="247">$S111*$T111*AB111/1000000+$AG111*$AH111*AB111/1000000</f>
        <v>0</v>
      </c>
      <c r="AD111" s="375">
        <f t="shared" si="155"/>
        <v>1</v>
      </c>
      <c r="AE111" s="382">
        <f t="shared" si="156"/>
        <v>2.7489080000000001</v>
      </c>
      <c r="AF111" s="63">
        <v>2.5309080000000002</v>
      </c>
      <c r="AG111" s="57">
        <f t="shared" si="196"/>
        <v>2725</v>
      </c>
      <c r="AH111" s="56">
        <v>80</v>
      </c>
      <c r="AI111" s="57">
        <f t="shared" si="197"/>
        <v>1</v>
      </c>
      <c r="AJ111" s="58">
        <f t="shared" si="200"/>
        <v>0.218</v>
      </c>
      <c r="AK111" s="59">
        <v>3005</v>
      </c>
      <c r="AL111" s="60" t="s">
        <v>281</v>
      </c>
      <c r="AP111" s="3">
        <f t="shared" si="201"/>
        <v>2.7250000000000001</v>
      </c>
      <c r="BD111"/>
      <c r="BE111"/>
      <c r="BF111"/>
      <c r="BG111"/>
    </row>
    <row r="112" spans="1:59" x14ac:dyDescent="0.25">
      <c r="A112" s="54" t="s">
        <v>489</v>
      </c>
      <c r="B112" s="54"/>
      <c r="C112" s="55">
        <v>2625</v>
      </c>
      <c r="D112" s="55">
        <v>448</v>
      </c>
      <c r="E112" s="143">
        <v>1</v>
      </c>
      <c r="F112" s="381"/>
      <c r="G112" s="309">
        <f t="shared" si="145"/>
        <v>0</v>
      </c>
      <c r="H112" s="381"/>
      <c r="I112" s="309">
        <f t="shared" si="146"/>
        <v>0</v>
      </c>
      <c r="J112" s="378">
        <v>1</v>
      </c>
      <c r="K112" s="309">
        <f t="shared" si="147"/>
        <v>1.1759999999999999</v>
      </c>
      <c r="L112" s="378"/>
      <c r="M112" s="309">
        <f t="shared" si="148"/>
        <v>0</v>
      </c>
      <c r="N112" s="375">
        <f t="shared" si="231"/>
        <v>1</v>
      </c>
      <c r="O112" s="382">
        <f t="shared" si="149"/>
        <v>1.1759999999999999</v>
      </c>
      <c r="P112" s="383">
        <f t="shared" si="150"/>
        <v>0</v>
      </c>
      <c r="Q112" s="384">
        <f t="shared" si="151"/>
        <v>0</v>
      </c>
      <c r="R112" s="63">
        <f t="shared" si="222"/>
        <v>1.1759999999999999</v>
      </c>
      <c r="S112" s="67">
        <v>2763</v>
      </c>
      <c r="T112" s="67">
        <v>516</v>
      </c>
      <c r="U112" s="68">
        <v>1</v>
      </c>
      <c r="V112" s="381"/>
      <c r="W112" s="309">
        <f t="shared" si="152"/>
        <v>0</v>
      </c>
      <c r="X112" s="381"/>
      <c r="Y112" s="309">
        <f t="shared" si="152"/>
        <v>0</v>
      </c>
      <c r="Z112" s="378">
        <v>1</v>
      </c>
      <c r="AA112" s="309">
        <f t="shared" ref="AA112" si="248">$S112*$T112*Z112/1000000+$AG112*$AH112*Z112/1000000</f>
        <v>1.6437079999999999</v>
      </c>
      <c r="AB112" s="378"/>
      <c r="AC112" s="309">
        <f t="shared" ref="AC112" si="249">$S112*$T112*AB112/1000000+$AG112*$AH112*AB112/1000000</f>
        <v>0</v>
      </c>
      <c r="AD112" s="375">
        <f t="shared" si="155"/>
        <v>1</v>
      </c>
      <c r="AE112" s="382">
        <f t="shared" si="156"/>
        <v>1.6437079999999999</v>
      </c>
      <c r="AF112" s="63">
        <v>1.425708</v>
      </c>
      <c r="AG112" s="57">
        <f t="shared" si="196"/>
        <v>2725</v>
      </c>
      <c r="AH112" s="56">
        <v>80</v>
      </c>
      <c r="AI112" s="57">
        <f t="shared" si="197"/>
        <v>1</v>
      </c>
      <c r="AJ112" s="58">
        <f t="shared" si="200"/>
        <v>0.218</v>
      </c>
      <c r="AK112" s="59">
        <v>3005</v>
      </c>
      <c r="AL112" s="60" t="s">
        <v>281</v>
      </c>
      <c r="AP112" s="3">
        <f t="shared" si="201"/>
        <v>2.7250000000000001</v>
      </c>
      <c r="BD112"/>
      <c r="BE112"/>
      <c r="BF112"/>
      <c r="BG112"/>
    </row>
    <row r="113" spans="1:59" x14ac:dyDescent="0.25">
      <c r="A113" s="54" t="s">
        <v>207</v>
      </c>
      <c r="B113" s="54"/>
      <c r="C113" s="55">
        <v>2625</v>
      </c>
      <c r="D113" s="55">
        <v>1170</v>
      </c>
      <c r="E113" s="143">
        <v>1</v>
      </c>
      <c r="F113" s="381">
        <v>1</v>
      </c>
      <c r="G113" s="309">
        <f t="shared" si="145"/>
        <v>3.07125</v>
      </c>
      <c r="H113" s="381"/>
      <c r="I113" s="309">
        <f t="shared" si="146"/>
        <v>0</v>
      </c>
      <c r="J113" s="378"/>
      <c r="K113" s="309">
        <f t="shared" si="147"/>
        <v>0</v>
      </c>
      <c r="L113" s="378"/>
      <c r="M113" s="309">
        <f t="shared" si="148"/>
        <v>0</v>
      </c>
      <c r="N113" s="375">
        <f t="shared" si="231"/>
        <v>1</v>
      </c>
      <c r="O113" s="382">
        <f t="shared" si="149"/>
        <v>3.07125</v>
      </c>
      <c r="P113" s="383">
        <f t="shared" si="150"/>
        <v>0</v>
      </c>
      <c r="Q113" s="384">
        <f t="shared" si="151"/>
        <v>0</v>
      </c>
      <c r="R113" s="63">
        <f t="shared" si="222"/>
        <v>3.07125</v>
      </c>
      <c r="S113" s="67">
        <v>2763</v>
      </c>
      <c r="T113" s="67">
        <v>1238</v>
      </c>
      <c r="U113" s="68">
        <v>1</v>
      </c>
      <c r="V113" s="381">
        <v>1</v>
      </c>
      <c r="W113" s="309">
        <f t="shared" si="152"/>
        <v>3.6385939999999999</v>
      </c>
      <c r="X113" s="381"/>
      <c r="Y113" s="309">
        <f t="shared" si="152"/>
        <v>0</v>
      </c>
      <c r="Z113" s="378"/>
      <c r="AA113" s="309">
        <f t="shared" ref="AA113" si="250">$S113*$T113*Z113/1000000+$AG113*$AH113*Z113/1000000</f>
        <v>0</v>
      </c>
      <c r="AB113" s="378"/>
      <c r="AC113" s="309">
        <f t="shared" ref="AC113" si="251">$S113*$T113*AB113/1000000+$AG113*$AH113*AB113/1000000</f>
        <v>0</v>
      </c>
      <c r="AD113" s="375">
        <f t="shared" si="155"/>
        <v>1</v>
      </c>
      <c r="AE113" s="382">
        <f t="shared" si="156"/>
        <v>3.6385939999999999</v>
      </c>
      <c r="AF113" s="63">
        <v>3.4205939999999999</v>
      </c>
      <c r="AG113" s="57">
        <f t="shared" si="196"/>
        <v>2725</v>
      </c>
      <c r="AH113" s="56">
        <v>80</v>
      </c>
      <c r="AI113" s="57">
        <f t="shared" si="197"/>
        <v>1</v>
      </c>
      <c r="AJ113" s="58">
        <f t="shared" si="200"/>
        <v>0.218</v>
      </c>
      <c r="AK113" s="59">
        <v>3005</v>
      </c>
      <c r="AL113" s="60" t="s">
        <v>281</v>
      </c>
      <c r="AP113" s="3">
        <f t="shared" si="201"/>
        <v>2.7250000000000001</v>
      </c>
      <c r="BD113"/>
      <c r="BE113"/>
      <c r="BF113"/>
      <c r="BG113"/>
    </row>
    <row r="114" spans="1:59" x14ac:dyDescent="0.25">
      <c r="A114" s="54" t="s">
        <v>490</v>
      </c>
      <c r="B114" s="54"/>
      <c r="C114" s="55">
        <v>2625</v>
      </c>
      <c r="D114" s="55">
        <v>798</v>
      </c>
      <c r="E114" s="143">
        <v>1</v>
      </c>
      <c r="F114" s="381"/>
      <c r="G114" s="309">
        <f t="shared" si="145"/>
        <v>0</v>
      </c>
      <c r="H114" s="381"/>
      <c r="I114" s="309">
        <f t="shared" si="146"/>
        <v>0</v>
      </c>
      <c r="J114" s="378"/>
      <c r="K114" s="309">
        <f t="shared" si="147"/>
        <v>0</v>
      </c>
      <c r="L114" s="378">
        <v>1</v>
      </c>
      <c r="M114" s="309">
        <f t="shared" si="148"/>
        <v>2.0947499999999999</v>
      </c>
      <c r="N114" s="375">
        <f t="shared" si="231"/>
        <v>1</v>
      </c>
      <c r="O114" s="382">
        <f t="shared" si="149"/>
        <v>2.0947499999999999</v>
      </c>
      <c r="P114" s="383">
        <f t="shared" si="150"/>
        <v>0</v>
      </c>
      <c r="Q114" s="384">
        <f t="shared" si="151"/>
        <v>0</v>
      </c>
      <c r="R114" s="63">
        <f t="shared" si="222"/>
        <v>2.0947499999999999</v>
      </c>
      <c r="S114" s="67">
        <v>2763</v>
      </c>
      <c r="T114" s="67">
        <v>866</v>
      </c>
      <c r="U114" s="68">
        <v>1</v>
      </c>
      <c r="V114" s="381"/>
      <c r="W114" s="309">
        <f t="shared" si="152"/>
        <v>0</v>
      </c>
      <c r="X114" s="381"/>
      <c r="Y114" s="309">
        <f t="shared" si="152"/>
        <v>0</v>
      </c>
      <c r="Z114" s="378"/>
      <c r="AA114" s="309">
        <f t="shared" ref="AA114" si="252">$S114*$T114*Z114/1000000+$AG114*$AH114*Z114/1000000</f>
        <v>0</v>
      </c>
      <c r="AB114" s="378">
        <v>1</v>
      </c>
      <c r="AC114" s="309">
        <f t="shared" ref="AC114" si="253">$S114*$T114*AB114/1000000+$AG114*$AH114*AB114/1000000</f>
        <v>2.6107580000000001</v>
      </c>
      <c r="AD114" s="375">
        <f t="shared" si="155"/>
        <v>1</v>
      </c>
      <c r="AE114" s="382">
        <f t="shared" si="156"/>
        <v>2.6107580000000001</v>
      </c>
      <c r="AF114" s="63">
        <v>2.3927580000000002</v>
      </c>
      <c r="AG114" s="57">
        <f t="shared" si="196"/>
        <v>2725</v>
      </c>
      <c r="AH114" s="56">
        <v>80</v>
      </c>
      <c r="AI114" s="57">
        <f t="shared" si="197"/>
        <v>1</v>
      </c>
      <c r="AJ114" s="58">
        <f t="shared" si="200"/>
        <v>0.218</v>
      </c>
      <c r="AK114" s="59">
        <v>3005</v>
      </c>
      <c r="AL114" s="60" t="s">
        <v>281</v>
      </c>
      <c r="AP114" s="3">
        <f t="shared" si="201"/>
        <v>2.7250000000000001</v>
      </c>
      <c r="BD114"/>
      <c r="BE114"/>
      <c r="BF114"/>
      <c r="BG114"/>
    </row>
    <row r="115" spans="1:59" x14ac:dyDescent="0.25">
      <c r="A115" s="54" t="s">
        <v>491</v>
      </c>
      <c r="B115" s="54"/>
      <c r="C115" s="55">
        <v>2625</v>
      </c>
      <c r="D115" s="55">
        <v>820</v>
      </c>
      <c r="E115" s="143">
        <v>9</v>
      </c>
      <c r="F115" s="381">
        <v>1</v>
      </c>
      <c r="G115" s="309">
        <f t="shared" si="145"/>
        <v>2.1524999999999999</v>
      </c>
      <c r="H115" s="381">
        <v>3</v>
      </c>
      <c r="I115" s="309">
        <f t="shared" si="146"/>
        <v>6.4574999999999996</v>
      </c>
      <c r="J115" s="378">
        <v>3</v>
      </c>
      <c r="K115" s="309">
        <f t="shared" si="147"/>
        <v>6.4574999999999996</v>
      </c>
      <c r="L115" s="378">
        <v>2</v>
      </c>
      <c r="M115" s="309">
        <f t="shared" si="148"/>
        <v>4.3049999999999997</v>
      </c>
      <c r="N115" s="375">
        <f t="shared" si="231"/>
        <v>9</v>
      </c>
      <c r="O115" s="382">
        <f t="shared" si="149"/>
        <v>19.372499999999999</v>
      </c>
      <c r="P115" s="383">
        <f t="shared" si="150"/>
        <v>0</v>
      </c>
      <c r="Q115" s="384">
        <f t="shared" si="151"/>
        <v>0</v>
      </c>
      <c r="R115" s="63">
        <f t="shared" si="222"/>
        <v>19.372499999999999</v>
      </c>
      <c r="S115" s="67">
        <v>2763</v>
      </c>
      <c r="T115" s="67">
        <v>888</v>
      </c>
      <c r="U115" s="68">
        <v>9</v>
      </c>
      <c r="V115" s="381">
        <v>1</v>
      </c>
      <c r="W115" s="309">
        <f t="shared" si="152"/>
        <v>2.6715439999999999</v>
      </c>
      <c r="X115" s="381">
        <v>3</v>
      </c>
      <c r="Y115" s="309">
        <f t="shared" si="152"/>
        <v>8.0146320000000006</v>
      </c>
      <c r="Z115" s="378">
        <v>3</v>
      </c>
      <c r="AA115" s="309">
        <f t="shared" ref="AA115" si="254">$S115*$T115*Z115/1000000+$AG115*$AH115*Z115/1000000</f>
        <v>8.0146320000000006</v>
      </c>
      <c r="AB115" s="378">
        <v>2</v>
      </c>
      <c r="AC115" s="309">
        <f t="shared" ref="AC115" si="255">$S115*$T115*AB115/1000000+$AG115*$AH115*AB115/1000000</f>
        <v>5.3430879999999998</v>
      </c>
      <c r="AD115" s="375">
        <f t="shared" si="155"/>
        <v>9</v>
      </c>
      <c r="AE115" s="382">
        <f t="shared" si="156"/>
        <v>24.043896000000004</v>
      </c>
      <c r="AF115" s="63">
        <v>22.081896</v>
      </c>
      <c r="AG115" s="57">
        <f t="shared" si="196"/>
        <v>2725</v>
      </c>
      <c r="AH115" s="56">
        <v>80</v>
      </c>
      <c r="AI115" s="57">
        <f t="shared" si="197"/>
        <v>9</v>
      </c>
      <c r="AJ115" s="58">
        <f t="shared" si="200"/>
        <v>1.962</v>
      </c>
      <c r="AK115" s="59">
        <v>3005</v>
      </c>
      <c r="AL115" s="60" t="s">
        <v>281</v>
      </c>
      <c r="AP115" s="3">
        <f t="shared" si="201"/>
        <v>24.524999999999999</v>
      </c>
      <c r="BD115"/>
      <c r="BE115"/>
      <c r="BF115"/>
      <c r="BG115"/>
    </row>
    <row r="116" spans="1:59" x14ac:dyDescent="0.25">
      <c r="A116" s="54" t="s">
        <v>492</v>
      </c>
      <c r="B116" s="54"/>
      <c r="C116" s="55">
        <v>2625</v>
      </c>
      <c r="D116" s="55">
        <v>870</v>
      </c>
      <c r="E116" s="143">
        <v>1</v>
      </c>
      <c r="F116" s="381">
        <v>1</v>
      </c>
      <c r="G116" s="309">
        <f t="shared" si="145"/>
        <v>2.2837499999999999</v>
      </c>
      <c r="H116" s="381"/>
      <c r="I116" s="309">
        <f t="shared" si="146"/>
        <v>0</v>
      </c>
      <c r="J116" s="378"/>
      <c r="K116" s="309">
        <f t="shared" si="147"/>
        <v>0</v>
      </c>
      <c r="L116" s="378"/>
      <c r="M116" s="309">
        <f t="shared" si="148"/>
        <v>0</v>
      </c>
      <c r="N116" s="375">
        <f t="shared" si="231"/>
        <v>1</v>
      </c>
      <c r="O116" s="382">
        <f t="shared" si="149"/>
        <v>2.2837499999999999</v>
      </c>
      <c r="P116" s="383">
        <f t="shared" si="150"/>
        <v>0</v>
      </c>
      <c r="Q116" s="384">
        <f t="shared" si="151"/>
        <v>0</v>
      </c>
      <c r="R116" s="63">
        <f t="shared" si="222"/>
        <v>2.2837499999999999</v>
      </c>
      <c r="S116" s="67">
        <v>2763</v>
      </c>
      <c r="T116" s="67">
        <v>938</v>
      </c>
      <c r="U116" s="68">
        <v>1</v>
      </c>
      <c r="V116" s="381">
        <v>1</v>
      </c>
      <c r="W116" s="309">
        <f t="shared" si="152"/>
        <v>2.8096939999999999</v>
      </c>
      <c r="X116" s="381"/>
      <c r="Y116" s="309">
        <f t="shared" si="152"/>
        <v>0</v>
      </c>
      <c r="Z116" s="378"/>
      <c r="AA116" s="309">
        <f t="shared" ref="AA116" si="256">$S116*$T116*Z116/1000000+$AG116*$AH116*Z116/1000000</f>
        <v>0</v>
      </c>
      <c r="AB116" s="378"/>
      <c r="AC116" s="309">
        <f t="shared" ref="AC116" si="257">$S116*$T116*AB116/1000000+$AG116*$AH116*AB116/1000000</f>
        <v>0</v>
      </c>
      <c r="AD116" s="375">
        <f t="shared" si="155"/>
        <v>1</v>
      </c>
      <c r="AE116" s="382">
        <f t="shared" si="156"/>
        <v>2.8096939999999999</v>
      </c>
      <c r="AF116" s="63">
        <v>2.5916939999999999</v>
      </c>
      <c r="AG116" s="57">
        <f t="shared" si="196"/>
        <v>2725</v>
      </c>
      <c r="AH116" s="56">
        <v>80</v>
      </c>
      <c r="AI116" s="57">
        <f t="shared" si="197"/>
        <v>1</v>
      </c>
      <c r="AJ116" s="58">
        <f t="shared" si="200"/>
        <v>0.218</v>
      </c>
      <c r="AK116" s="59">
        <v>3005</v>
      </c>
      <c r="AL116" s="60" t="s">
        <v>281</v>
      </c>
      <c r="AP116" s="3">
        <f t="shared" si="201"/>
        <v>2.7250000000000001</v>
      </c>
      <c r="BD116"/>
      <c r="BE116"/>
      <c r="BF116"/>
      <c r="BG116"/>
    </row>
    <row r="117" spans="1:59" x14ac:dyDescent="0.25">
      <c r="A117" s="100" t="s">
        <v>214</v>
      </c>
      <c r="B117" s="100">
        <v>1</v>
      </c>
      <c r="C117" s="101">
        <v>3605</v>
      </c>
      <c r="D117" s="101">
        <v>975</v>
      </c>
      <c r="E117" s="144">
        <v>6</v>
      </c>
      <c r="F117" s="381">
        <v>1</v>
      </c>
      <c r="G117" s="309">
        <f t="shared" si="145"/>
        <v>3.514875</v>
      </c>
      <c r="H117" s="381">
        <v>2</v>
      </c>
      <c r="I117" s="309">
        <f t="shared" si="146"/>
        <v>7.0297499999999999</v>
      </c>
      <c r="J117" s="378"/>
      <c r="K117" s="309">
        <f t="shared" si="147"/>
        <v>0</v>
      </c>
      <c r="L117" s="378">
        <v>3</v>
      </c>
      <c r="M117" s="309">
        <f t="shared" si="148"/>
        <v>10.544625</v>
      </c>
      <c r="N117" s="375">
        <f t="shared" si="231"/>
        <v>6</v>
      </c>
      <c r="O117" s="382">
        <f t="shared" si="149"/>
        <v>21.08925</v>
      </c>
      <c r="P117" s="383">
        <f t="shared" si="150"/>
        <v>0</v>
      </c>
      <c r="Q117" s="384">
        <f t="shared" si="151"/>
        <v>0</v>
      </c>
      <c r="R117" s="92">
        <f t="shared" si="222"/>
        <v>21.08925</v>
      </c>
      <c r="S117" s="93">
        <v>3743</v>
      </c>
      <c r="T117" s="93">
        <v>1043</v>
      </c>
      <c r="U117" s="94">
        <v>6</v>
      </c>
      <c r="V117" s="381">
        <v>1</v>
      </c>
      <c r="W117" s="309">
        <f t="shared" si="152"/>
        <v>4.2003490000000001</v>
      </c>
      <c r="X117" s="381">
        <v>2</v>
      </c>
      <c r="Y117" s="309">
        <f t="shared" si="152"/>
        <v>8.4006980000000002</v>
      </c>
      <c r="Z117" s="378"/>
      <c r="AA117" s="309">
        <f t="shared" ref="AA117" si="258">$S117*$T117*Z117/1000000+$AG117*$AH117*Z117/1000000</f>
        <v>0</v>
      </c>
      <c r="AB117" s="378">
        <v>3</v>
      </c>
      <c r="AC117" s="309">
        <f t="shared" ref="AC117" si="259">$S117*$T117*AB117/1000000+$AG117*$AH117*AB117/1000000</f>
        <v>12.601047000000001</v>
      </c>
      <c r="AD117" s="375">
        <f t="shared" si="155"/>
        <v>6</v>
      </c>
      <c r="AE117" s="382">
        <f t="shared" si="156"/>
        <v>25.202094000000002</v>
      </c>
      <c r="AF117" s="92">
        <v>23.423694000000001</v>
      </c>
      <c r="AG117" s="95">
        <f t="shared" si="196"/>
        <v>3705</v>
      </c>
      <c r="AH117" s="96">
        <v>80</v>
      </c>
      <c r="AI117" s="95">
        <f t="shared" si="197"/>
        <v>6</v>
      </c>
      <c r="AJ117" s="97">
        <f t="shared" si="200"/>
        <v>1.7784</v>
      </c>
      <c r="AK117" s="98">
        <v>3005</v>
      </c>
      <c r="AL117" s="99" t="s">
        <v>281</v>
      </c>
      <c r="AP117" s="3">
        <f t="shared" si="201"/>
        <v>22.23</v>
      </c>
      <c r="BD117"/>
      <c r="BE117"/>
      <c r="BF117"/>
      <c r="BG117"/>
    </row>
    <row r="118" spans="1:59" x14ac:dyDescent="0.25">
      <c r="A118" s="100" t="s">
        <v>493</v>
      </c>
      <c r="B118" s="100">
        <v>1</v>
      </c>
      <c r="C118" s="101">
        <v>3605</v>
      </c>
      <c r="D118" s="101">
        <v>770</v>
      </c>
      <c r="E118" s="144">
        <v>2</v>
      </c>
      <c r="F118" s="381">
        <v>2</v>
      </c>
      <c r="G118" s="309">
        <f t="shared" si="145"/>
        <v>5.5517000000000003</v>
      </c>
      <c r="H118" s="381"/>
      <c r="I118" s="309">
        <f t="shared" si="146"/>
        <v>0</v>
      </c>
      <c r="J118" s="378"/>
      <c r="K118" s="309">
        <f t="shared" si="147"/>
        <v>0</v>
      </c>
      <c r="L118" s="378"/>
      <c r="M118" s="309">
        <f t="shared" si="148"/>
        <v>0</v>
      </c>
      <c r="N118" s="375">
        <f t="shared" si="231"/>
        <v>2</v>
      </c>
      <c r="O118" s="382">
        <f t="shared" si="149"/>
        <v>5.5517000000000003</v>
      </c>
      <c r="P118" s="383">
        <f t="shared" si="150"/>
        <v>0</v>
      </c>
      <c r="Q118" s="384">
        <f t="shared" si="151"/>
        <v>0</v>
      </c>
      <c r="R118" s="92">
        <f t="shared" si="222"/>
        <v>5.5517000000000003</v>
      </c>
      <c r="S118" s="93">
        <v>3743</v>
      </c>
      <c r="T118" s="93">
        <v>838</v>
      </c>
      <c r="U118" s="94">
        <v>2</v>
      </c>
      <c r="V118" s="381">
        <v>2</v>
      </c>
      <c r="W118" s="309">
        <f t="shared" si="152"/>
        <v>6.8660680000000003</v>
      </c>
      <c r="X118" s="381"/>
      <c r="Y118" s="309">
        <f t="shared" si="152"/>
        <v>0</v>
      </c>
      <c r="Z118" s="378"/>
      <c r="AA118" s="309">
        <f t="shared" ref="AA118" si="260">$S118*$T118*Z118/1000000+$AG118*$AH118*Z118/1000000</f>
        <v>0</v>
      </c>
      <c r="AB118" s="378"/>
      <c r="AC118" s="309">
        <f t="shared" ref="AC118" si="261">$S118*$T118*AB118/1000000+$AG118*$AH118*AB118/1000000</f>
        <v>0</v>
      </c>
      <c r="AD118" s="375">
        <f t="shared" si="155"/>
        <v>2</v>
      </c>
      <c r="AE118" s="382">
        <f t="shared" si="156"/>
        <v>6.8660680000000003</v>
      </c>
      <c r="AF118" s="92">
        <v>6.2732679999999998</v>
      </c>
      <c r="AG118" s="95">
        <f t="shared" si="196"/>
        <v>3705</v>
      </c>
      <c r="AH118" s="96">
        <v>80</v>
      </c>
      <c r="AI118" s="95">
        <f t="shared" si="197"/>
        <v>2</v>
      </c>
      <c r="AJ118" s="97">
        <f t="shared" si="200"/>
        <v>0.59279999999999999</v>
      </c>
      <c r="AK118" s="98">
        <v>3005</v>
      </c>
      <c r="AL118" s="99" t="s">
        <v>281</v>
      </c>
      <c r="AP118" s="3">
        <f t="shared" si="201"/>
        <v>7.41</v>
      </c>
      <c r="BD118"/>
      <c r="BE118"/>
      <c r="BF118"/>
      <c r="BG118"/>
    </row>
    <row r="119" spans="1:59" x14ac:dyDescent="0.25">
      <c r="A119" s="100" t="s">
        <v>494</v>
      </c>
      <c r="B119" s="100">
        <v>1</v>
      </c>
      <c r="C119" s="101">
        <v>3605</v>
      </c>
      <c r="D119" s="101">
        <v>870</v>
      </c>
      <c r="E119" s="144">
        <v>1</v>
      </c>
      <c r="F119" s="381"/>
      <c r="G119" s="309">
        <f t="shared" si="145"/>
        <v>0</v>
      </c>
      <c r="H119" s="381">
        <v>1</v>
      </c>
      <c r="I119" s="309">
        <f t="shared" si="146"/>
        <v>3.1363500000000002</v>
      </c>
      <c r="J119" s="378"/>
      <c r="K119" s="309">
        <f t="shared" si="147"/>
        <v>0</v>
      </c>
      <c r="L119" s="378"/>
      <c r="M119" s="309">
        <f t="shared" si="148"/>
        <v>0</v>
      </c>
      <c r="N119" s="375">
        <f t="shared" si="231"/>
        <v>1</v>
      </c>
      <c r="O119" s="382">
        <f t="shared" si="149"/>
        <v>3.1363500000000002</v>
      </c>
      <c r="P119" s="383">
        <f t="shared" si="150"/>
        <v>0</v>
      </c>
      <c r="Q119" s="384">
        <f t="shared" si="151"/>
        <v>0</v>
      </c>
      <c r="R119" s="92">
        <f t="shared" si="222"/>
        <v>3.1363500000000002</v>
      </c>
      <c r="S119" s="93">
        <v>3743</v>
      </c>
      <c r="T119" s="93">
        <v>938</v>
      </c>
      <c r="U119" s="94">
        <v>1</v>
      </c>
      <c r="V119" s="381"/>
      <c r="W119" s="309">
        <f t="shared" si="152"/>
        <v>0</v>
      </c>
      <c r="X119" s="381">
        <v>1</v>
      </c>
      <c r="Y119" s="309">
        <f t="shared" si="152"/>
        <v>3.807334</v>
      </c>
      <c r="Z119" s="378"/>
      <c r="AA119" s="309">
        <f t="shared" ref="AA119" si="262">$S119*$T119*Z119/1000000+$AG119*$AH119*Z119/1000000</f>
        <v>0</v>
      </c>
      <c r="AB119" s="378"/>
      <c r="AC119" s="309">
        <f t="shared" ref="AC119" si="263">$S119*$T119*AB119/1000000+$AG119*$AH119*AB119/1000000</f>
        <v>0</v>
      </c>
      <c r="AD119" s="375">
        <f t="shared" si="155"/>
        <v>1</v>
      </c>
      <c r="AE119" s="382">
        <f t="shared" si="156"/>
        <v>3.807334</v>
      </c>
      <c r="AF119" s="92">
        <v>3.5109340000000002</v>
      </c>
      <c r="AG119" s="95">
        <f t="shared" si="196"/>
        <v>3705</v>
      </c>
      <c r="AH119" s="96">
        <v>80</v>
      </c>
      <c r="AI119" s="95">
        <f t="shared" si="197"/>
        <v>1</v>
      </c>
      <c r="AJ119" s="97">
        <f t="shared" si="200"/>
        <v>0.2964</v>
      </c>
      <c r="AK119" s="98">
        <v>3005</v>
      </c>
      <c r="AL119" s="99" t="s">
        <v>281</v>
      </c>
      <c r="AP119" s="3">
        <f t="shared" si="201"/>
        <v>3.7050000000000001</v>
      </c>
      <c r="BD119"/>
      <c r="BE119"/>
      <c r="BF119"/>
      <c r="BG119"/>
    </row>
    <row r="120" spans="1:59" x14ac:dyDescent="0.25">
      <c r="A120" s="100" t="s">
        <v>495</v>
      </c>
      <c r="B120" s="100">
        <v>1</v>
      </c>
      <c r="C120" s="101">
        <v>3605</v>
      </c>
      <c r="D120" s="101">
        <v>810</v>
      </c>
      <c r="E120" s="144">
        <v>1</v>
      </c>
      <c r="F120" s="381"/>
      <c r="G120" s="309">
        <f t="shared" si="145"/>
        <v>0</v>
      </c>
      <c r="H120" s="381"/>
      <c r="I120" s="309">
        <f t="shared" si="146"/>
        <v>0</v>
      </c>
      <c r="J120" s="378"/>
      <c r="K120" s="309">
        <f t="shared" si="147"/>
        <v>0</v>
      </c>
      <c r="L120" s="378">
        <v>1</v>
      </c>
      <c r="M120" s="309">
        <f t="shared" si="148"/>
        <v>2.9200499999999998</v>
      </c>
      <c r="N120" s="375">
        <f t="shared" si="231"/>
        <v>1</v>
      </c>
      <c r="O120" s="382">
        <f t="shared" si="149"/>
        <v>2.9200499999999998</v>
      </c>
      <c r="P120" s="383">
        <f t="shared" si="150"/>
        <v>0</v>
      </c>
      <c r="Q120" s="384">
        <f t="shared" si="151"/>
        <v>0</v>
      </c>
      <c r="R120" s="92">
        <f t="shared" si="222"/>
        <v>2.9200499999999998</v>
      </c>
      <c r="S120" s="93">
        <v>3743</v>
      </c>
      <c r="T120" s="93">
        <v>878</v>
      </c>
      <c r="U120" s="94">
        <v>1</v>
      </c>
      <c r="V120" s="381"/>
      <c r="W120" s="309">
        <f t="shared" si="152"/>
        <v>0</v>
      </c>
      <c r="X120" s="381"/>
      <c r="Y120" s="309">
        <f t="shared" si="152"/>
        <v>0</v>
      </c>
      <c r="Z120" s="378"/>
      <c r="AA120" s="309">
        <f t="shared" ref="AA120" si="264">$S120*$T120*Z120/1000000+$AG120*$AH120*Z120/1000000</f>
        <v>0</v>
      </c>
      <c r="AB120" s="378">
        <v>1</v>
      </c>
      <c r="AC120" s="309">
        <f t="shared" ref="AC120" si="265">$S120*$T120*AB120/1000000+$AG120*$AH120*AB120/1000000</f>
        <v>3.5827540000000004</v>
      </c>
      <c r="AD120" s="375">
        <f t="shared" si="155"/>
        <v>1</v>
      </c>
      <c r="AE120" s="382">
        <f t="shared" si="156"/>
        <v>3.5827540000000004</v>
      </c>
      <c r="AF120" s="92">
        <v>3.2863540000000002</v>
      </c>
      <c r="AG120" s="95">
        <f t="shared" ref="AG120:AG148" si="266">C120+100</f>
        <v>3705</v>
      </c>
      <c r="AH120" s="96">
        <v>80</v>
      </c>
      <c r="AI120" s="95">
        <f t="shared" si="197"/>
        <v>1</v>
      </c>
      <c r="AJ120" s="97">
        <f t="shared" si="200"/>
        <v>0.2964</v>
      </c>
      <c r="AK120" s="98">
        <v>3005</v>
      </c>
      <c r="AL120" s="99" t="s">
        <v>281</v>
      </c>
      <c r="AP120" s="3">
        <f t="shared" si="201"/>
        <v>3.7050000000000001</v>
      </c>
      <c r="BD120"/>
      <c r="BE120"/>
      <c r="BF120"/>
      <c r="BG120"/>
    </row>
    <row r="121" spans="1:59" x14ac:dyDescent="0.25">
      <c r="A121" s="100" t="s">
        <v>496</v>
      </c>
      <c r="B121" s="100">
        <v>1</v>
      </c>
      <c r="C121" s="101">
        <v>3605</v>
      </c>
      <c r="D121" s="101">
        <v>1053</v>
      </c>
      <c r="E121" s="144">
        <v>1</v>
      </c>
      <c r="F121" s="381">
        <v>1</v>
      </c>
      <c r="G121" s="309">
        <f t="shared" si="145"/>
        <v>3.796065</v>
      </c>
      <c r="H121" s="381"/>
      <c r="I121" s="309">
        <f t="shared" si="146"/>
        <v>0</v>
      </c>
      <c r="J121" s="378"/>
      <c r="K121" s="309">
        <f t="shared" si="147"/>
        <v>0</v>
      </c>
      <c r="L121" s="378"/>
      <c r="M121" s="309">
        <f t="shared" si="148"/>
        <v>0</v>
      </c>
      <c r="N121" s="375">
        <f t="shared" si="231"/>
        <v>1</v>
      </c>
      <c r="O121" s="382">
        <f t="shared" si="149"/>
        <v>3.796065</v>
      </c>
      <c r="P121" s="383">
        <f t="shared" si="150"/>
        <v>0</v>
      </c>
      <c r="Q121" s="384">
        <f t="shared" si="151"/>
        <v>0</v>
      </c>
      <c r="R121" s="92">
        <f t="shared" si="222"/>
        <v>3.796065</v>
      </c>
      <c r="S121" s="93">
        <v>3743</v>
      </c>
      <c r="T121" s="93">
        <v>1121</v>
      </c>
      <c r="U121" s="94">
        <v>1</v>
      </c>
      <c r="V121" s="381">
        <v>1</v>
      </c>
      <c r="W121" s="309">
        <f t="shared" si="152"/>
        <v>4.4923030000000006</v>
      </c>
      <c r="X121" s="381"/>
      <c r="Y121" s="309">
        <f t="shared" si="152"/>
        <v>0</v>
      </c>
      <c r="Z121" s="378"/>
      <c r="AA121" s="309">
        <f t="shared" ref="AA121" si="267">$S121*$T121*Z121/1000000+$AG121*$AH121*Z121/1000000</f>
        <v>0</v>
      </c>
      <c r="AB121" s="378"/>
      <c r="AC121" s="309">
        <f t="shared" ref="AC121" si="268">$S121*$T121*AB121/1000000+$AG121*$AH121*AB121/1000000</f>
        <v>0</v>
      </c>
      <c r="AD121" s="375">
        <f t="shared" si="155"/>
        <v>1</v>
      </c>
      <c r="AE121" s="382">
        <f t="shared" si="156"/>
        <v>4.4923030000000006</v>
      </c>
      <c r="AF121" s="92">
        <v>4.1959030000000004</v>
      </c>
      <c r="AG121" s="95">
        <f t="shared" si="266"/>
        <v>3705</v>
      </c>
      <c r="AH121" s="96">
        <v>80</v>
      </c>
      <c r="AI121" s="95">
        <f t="shared" si="197"/>
        <v>1</v>
      </c>
      <c r="AJ121" s="97">
        <f t="shared" si="200"/>
        <v>0.2964</v>
      </c>
      <c r="AK121" s="98">
        <v>3005</v>
      </c>
      <c r="AL121" s="99" t="s">
        <v>281</v>
      </c>
      <c r="AP121" s="3">
        <f t="shared" si="201"/>
        <v>3.7050000000000001</v>
      </c>
      <c r="BD121"/>
      <c r="BE121"/>
      <c r="BF121"/>
      <c r="BG121"/>
    </row>
    <row r="122" spans="1:59" x14ac:dyDescent="0.25">
      <c r="A122" s="100" t="s">
        <v>497</v>
      </c>
      <c r="B122" s="100">
        <v>1</v>
      </c>
      <c r="C122" s="101">
        <v>3605</v>
      </c>
      <c r="D122" s="101">
        <v>548</v>
      </c>
      <c r="E122" s="144">
        <v>1</v>
      </c>
      <c r="F122" s="381"/>
      <c r="G122" s="309">
        <f t="shared" si="145"/>
        <v>0</v>
      </c>
      <c r="H122" s="381">
        <v>1</v>
      </c>
      <c r="I122" s="309">
        <f t="shared" si="146"/>
        <v>1.9755400000000001</v>
      </c>
      <c r="J122" s="378"/>
      <c r="K122" s="309">
        <f t="shared" si="147"/>
        <v>0</v>
      </c>
      <c r="L122" s="378"/>
      <c r="M122" s="309">
        <f t="shared" si="148"/>
        <v>0</v>
      </c>
      <c r="N122" s="375">
        <f t="shared" si="231"/>
        <v>1</v>
      </c>
      <c r="O122" s="382">
        <f t="shared" si="149"/>
        <v>1.9755400000000001</v>
      </c>
      <c r="P122" s="383">
        <f t="shared" si="150"/>
        <v>0</v>
      </c>
      <c r="Q122" s="384">
        <f t="shared" si="151"/>
        <v>0</v>
      </c>
      <c r="R122" s="92">
        <f t="shared" si="222"/>
        <v>1.9755400000000001</v>
      </c>
      <c r="S122" s="93">
        <v>3743</v>
      </c>
      <c r="T122" s="93">
        <v>616</v>
      </c>
      <c r="U122" s="94">
        <v>1</v>
      </c>
      <c r="V122" s="381"/>
      <c r="W122" s="309">
        <f t="shared" si="152"/>
        <v>0</v>
      </c>
      <c r="X122" s="381">
        <v>1</v>
      </c>
      <c r="Y122" s="309">
        <f t="shared" si="152"/>
        <v>2.6020880000000002</v>
      </c>
      <c r="Z122" s="378"/>
      <c r="AA122" s="309">
        <f t="shared" ref="AA122" si="269">$S122*$T122*Z122/1000000+$AG122*$AH122*Z122/1000000</f>
        <v>0</v>
      </c>
      <c r="AB122" s="378"/>
      <c r="AC122" s="309">
        <f t="shared" ref="AC122" si="270">$S122*$T122*AB122/1000000+$AG122*$AH122*AB122/1000000</f>
        <v>0</v>
      </c>
      <c r="AD122" s="375">
        <f t="shared" si="155"/>
        <v>1</v>
      </c>
      <c r="AE122" s="382">
        <f t="shared" si="156"/>
        <v>2.6020880000000002</v>
      </c>
      <c r="AF122" s="92">
        <v>2.305688</v>
      </c>
      <c r="AG122" s="95">
        <f t="shared" si="266"/>
        <v>3705</v>
      </c>
      <c r="AH122" s="96">
        <v>80</v>
      </c>
      <c r="AI122" s="95">
        <f t="shared" si="197"/>
        <v>1</v>
      </c>
      <c r="AJ122" s="97">
        <f t="shared" si="200"/>
        <v>0.2964</v>
      </c>
      <c r="AK122" s="98">
        <v>3005</v>
      </c>
      <c r="AL122" s="99" t="s">
        <v>281</v>
      </c>
      <c r="AP122" s="3">
        <f t="shared" si="201"/>
        <v>3.7050000000000001</v>
      </c>
      <c r="BD122"/>
      <c r="BE122"/>
      <c r="BF122"/>
      <c r="BG122"/>
    </row>
    <row r="123" spans="1:59" x14ac:dyDescent="0.25">
      <c r="A123" s="100" t="s">
        <v>498</v>
      </c>
      <c r="B123" s="100">
        <v>1</v>
      </c>
      <c r="C123" s="101">
        <v>3605</v>
      </c>
      <c r="D123" s="101">
        <v>798</v>
      </c>
      <c r="E123" s="144">
        <v>1</v>
      </c>
      <c r="F123" s="381"/>
      <c r="G123" s="309">
        <f t="shared" si="145"/>
        <v>0</v>
      </c>
      <c r="H123" s="381"/>
      <c r="I123" s="309">
        <f t="shared" si="146"/>
        <v>0</v>
      </c>
      <c r="J123" s="378">
        <v>1</v>
      </c>
      <c r="K123" s="309">
        <f t="shared" si="147"/>
        <v>2.8767900000000002</v>
      </c>
      <c r="L123" s="378"/>
      <c r="M123" s="309">
        <f t="shared" si="148"/>
        <v>0</v>
      </c>
      <c r="N123" s="375">
        <f t="shared" si="231"/>
        <v>1</v>
      </c>
      <c r="O123" s="382">
        <f t="shared" si="149"/>
        <v>2.8767900000000002</v>
      </c>
      <c r="P123" s="383">
        <f t="shared" si="150"/>
        <v>0</v>
      </c>
      <c r="Q123" s="384">
        <f t="shared" si="151"/>
        <v>0</v>
      </c>
      <c r="R123" s="92">
        <f t="shared" si="222"/>
        <v>2.8767900000000002</v>
      </c>
      <c r="S123" s="93">
        <v>3743</v>
      </c>
      <c r="T123" s="93">
        <v>866</v>
      </c>
      <c r="U123" s="94">
        <v>1</v>
      </c>
      <c r="V123" s="381"/>
      <c r="W123" s="309">
        <f t="shared" si="152"/>
        <v>0</v>
      </c>
      <c r="X123" s="381"/>
      <c r="Y123" s="309">
        <f t="shared" si="152"/>
        <v>0</v>
      </c>
      <c r="Z123" s="378">
        <v>1</v>
      </c>
      <c r="AA123" s="309">
        <f t="shared" ref="AA123" si="271">$S123*$T123*Z123/1000000+$AG123*$AH123*Z123/1000000</f>
        <v>3.5378379999999998</v>
      </c>
      <c r="AB123" s="378"/>
      <c r="AC123" s="309">
        <f t="shared" ref="AC123" si="272">$S123*$T123*AB123/1000000+$AG123*$AH123*AB123/1000000</f>
        <v>0</v>
      </c>
      <c r="AD123" s="375">
        <f t="shared" si="155"/>
        <v>1</v>
      </c>
      <c r="AE123" s="382">
        <f t="shared" si="156"/>
        <v>3.5378379999999998</v>
      </c>
      <c r="AF123" s="92">
        <v>3.241438</v>
      </c>
      <c r="AG123" s="95">
        <f t="shared" si="266"/>
        <v>3705</v>
      </c>
      <c r="AH123" s="96">
        <v>80</v>
      </c>
      <c r="AI123" s="95">
        <f t="shared" si="197"/>
        <v>1</v>
      </c>
      <c r="AJ123" s="97">
        <f t="shared" si="200"/>
        <v>0.2964</v>
      </c>
      <c r="AK123" s="98">
        <v>3005</v>
      </c>
      <c r="AL123" s="99" t="s">
        <v>281</v>
      </c>
      <c r="AP123" s="3">
        <f t="shared" si="201"/>
        <v>3.7050000000000001</v>
      </c>
      <c r="BD123"/>
      <c r="BE123"/>
      <c r="BF123"/>
      <c r="BG123"/>
    </row>
    <row r="124" spans="1:59" x14ac:dyDescent="0.25">
      <c r="A124" s="372" t="s">
        <v>499</v>
      </c>
      <c r="B124" s="372"/>
      <c r="C124" s="55">
        <v>3605</v>
      </c>
      <c r="D124" s="55">
        <v>523</v>
      </c>
      <c r="E124" s="143">
        <v>1</v>
      </c>
      <c r="F124" s="381"/>
      <c r="G124" s="309">
        <f t="shared" si="145"/>
        <v>0</v>
      </c>
      <c r="H124" s="381"/>
      <c r="I124" s="309">
        <f t="shared" si="146"/>
        <v>0</v>
      </c>
      <c r="J124" s="378"/>
      <c r="K124" s="309">
        <f t="shared" si="147"/>
        <v>0</v>
      </c>
      <c r="L124" s="378">
        <v>1</v>
      </c>
      <c r="M124" s="309">
        <f t="shared" si="148"/>
        <v>1.8854150000000001</v>
      </c>
      <c r="N124" s="375">
        <f t="shared" si="231"/>
        <v>1</v>
      </c>
      <c r="O124" s="382">
        <f t="shared" si="149"/>
        <v>1.8854150000000001</v>
      </c>
      <c r="P124" s="383">
        <f t="shared" si="150"/>
        <v>0</v>
      </c>
      <c r="Q124" s="384">
        <f t="shared" si="151"/>
        <v>0</v>
      </c>
      <c r="R124" s="63">
        <f t="shared" si="222"/>
        <v>1.8854150000000001</v>
      </c>
      <c r="S124" s="67">
        <v>3743</v>
      </c>
      <c r="T124" s="67">
        <v>591</v>
      </c>
      <c r="U124" s="68">
        <v>1</v>
      </c>
      <c r="V124" s="381"/>
      <c r="W124" s="309">
        <f t="shared" si="152"/>
        <v>0</v>
      </c>
      <c r="X124" s="381"/>
      <c r="Y124" s="309">
        <f t="shared" si="152"/>
        <v>0</v>
      </c>
      <c r="Z124" s="378"/>
      <c r="AA124" s="309">
        <f t="shared" ref="AA124" si="273">$S124*$T124*Z124/1000000+$AG124*$AH124*Z124/1000000</f>
        <v>0</v>
      </c>
      <c r="AB124" s="378">
        <v>1</v>
      </c>
      <c r="AC124" s="309">
        <f t="shared" ref="AC124" si="274">$S124*$T124*AB124/1000000+$AG124*$AH124*AB124/1000000</f>
        <v>2.5085129999999998</v>
      </c>
      <c r="AD124" s="375">
        <f t="shared" si="155"/>
        <v>1</v>
      </c>
      <c r="AE124" s="382">
        <f t="shared" si="156"/>
        <v>2.5085129999999998</v>
      </c>
      <c r="AF124" s="63">
        <v>2.212113</v>
      </c>
      <c r="AG124" s="57">
        <f t="shared" si="266"/>
        <v>3705</v>
      </c>
      <c r="AH124" s="56">
        <v>80</v>
      </c>
      <c r="AI124" s="57">
        <f t="shared" si="197"/>
        <v>1</v>
      </c>
      <c r="AJ124" s="58">
        <f t="shared" si="200"/>
        <v>0.2964</v>
      </c>
      <c r="AK124" s="59">
        <v>3005</v>
      </c>
      <c r="AL124" s="60" t="s">
        <v>281</v>
      </c>
      <c r="AP124" s="3">
        <f t="shared" si="201"/>
        <v>3.7050000000000001</v>
      </c>
      <c r="BD124"/>
      <c r="BE124"/>
      <c r="BF124"/>
      <c r="BG124"/>
    </row>
    <row r="125" spans="1:59" x14ac:dyDescent="0.25">
      <c r="A125" s="100" t="s">
        <v>228</v>
      </c>
      <c r="B125" s="100">
        <v>1</v>
      </c>
      <c r="C125" s="101">
        <v>3605</v>
      </c>
      <c r="D125" s="101">
        <v>820</v>
      </c>
      <c r="E125" s="144">
        <v>8</v>
      </c>
      <c r="F125" s="381">
        <v>1</v>
      </c>
      <c r="G125" s="309">
        <f t="shared" si="145"/>
        <v>2.9561000000000002</v>
      </c>
      <c r="H125" s="381">
        <v>2</v>
      </c>
      <c r="I125" s="309">
        <f t="shared" si="146"/>
        <v>5.9122000000000003</v>
      </c>
      <c r="J125" s="378">
        <v>3</v>
      </c>
      <c r="K125" s="309">
        <f t="shared" si="147"/>
        <v>8.8682999999999996</v>
      </c>
      <c r="L125" s="378">
        <v>2</v>
      </c>
      <c r="M125" s="309">
        <f t="shared" si="148"/>
        <v>5.9122000000000003</v>
      </c>
      <c r="N125" s="375">
        <f t="shared" si="231"/>
        <v>8</v>
      </c>
      <c r="O125" s="382">
        <f t="shared" si="149"/>
        <v>23.648800000000001</v>
      </c>
      <c r="P125" s="383">
        <f t="shared" si="150"/>
        <v>0</v>
      </c>
      <c r="Q125" s="384">
        <f t="shared" si="151"/>
        <v>0</v>
      </c>
      <c r="R125" s="92">
        <f t="shared" si="222"/>
        <v>23.648800000000001</v>
      </c>
      <c r="S125" s="93">
        <v>3743</v>
      </c>
      <c r="T125" s="93">
        <v>888</v>
      </c>
      <c r="U125" s="94">
        <v>8</v>
      </c>
      <c r="V125" s="517">
        <v>1</v>
      </c>
      <c r="W125" s="511">
        <f t="shared" si="152"/>
        <v>3.6201840000000001</v>
      </c>
      <c r="X125" s="517">
        <v>2</v>
      </c>
      <c r="Y125" s="511">
        <f t="shared" si="152"/>
        <v>7.2403680000000001</v>
      </c>
      <c r="Z125" s="518">
        <v>3</v>
      </c>
      <c r="AA125" s="511">
        <f t="shared" ref="AA125" si="275">$S125*$T125*Z125/1000000+$AG125*$AH125*Z125/1000000</f>
        <v>10.860552</v>
      </c>
      <c r="AB125" s="518">
        <v>2</v>
      </c>
      <c r="AC125" s="511">
        <f t="shared" ref="AC125" si="276">$S125*$T125*AB125/1000000+$AG125*$AH125*AB125/1000000</f>
        <v>7.2403680000000001</v>
      </c>
      <c r="AD125" s="375">
        <f t="shared" si="155"/>
        <v>8</v>
      </c>
      <c r="AE125" s="382">
        <f t="shared" si="156"/>
        <v>28.961472000000001</v>
      </c>
      <c r="AF125" s="92">
        <v>26.590271999999999</v>
      </c>
      <c r="AG125" s="95">
        <f t="shared" si="266"/>
        <v>3705</v>
      </c>
      <c r="AH125" s="96">
        <v>80</v>
      </c>
      <c r="AI125" s="95">
        <f t="shared" si="197"/>
        <v>8</v>
      </c>
      <c r="AJ125" s="97">
        <f t="shared" si="200"/>
        <v>2.3712</v>
      </c>
      <c r="AK125" s="98">
        <v>3005</v>
      </c>
      <c r="AL125" s="99" t="s">
        <v>281</v>
      </c>
      <c r="AP125" s="3">
        <f t="shared" si="201"/>
        <v>29.64</v>
      </c>
      <c r="BD125"/>
      <c r="BE125"/>
      <c r="BF125"/>
      <c r="BG125"/>
    </row>
    <row r="126" spans="1:59" x14ac:dyDescent="0.25">
      <c r="A126" s="80" t="s">
        <v>231</v>
      </c>
      <c r="B126" s="80">
        <v>2</v>
      </c>
      <c r="C126" s="81">
        <v>1120</v>
      </c>
      <c r="D126" s="81">
        <v>2280</v>
      </c>
      <c r="E126" s="147">
        <v>24</v>
      </c>
      <c r="F126" s="381">
        <v>5</v>
      </c>
      <c r="G126" s="309">
        <f t="shared" si="145"/>
        <v>12.768000000000001</v>
      </c>
      <c r="H126" s="381">
        <v>6</v>
      </c>
      <c r="I126" s="309">
        <f t="shared" si="146"/>
        <v>15.3216</v>
      </c>
      <c r="J126" s="378">
        <v>7</v>
      </c>
      <c r="K126" s="309">
        <f t="shared" si="147"/>
        <v>17.8752</v>
      </c>
      <c r="L126" s="378">
        <v>6</v>
      </c>
      <c r="M126" s="309">
        <f t="shared" si="148"/>
        <v>15.3216</v>
      </c>
      <c r="N126" s="375">
        <f t="shared" si="231"/>
        <v>24</v>
      </c>
      <c r="O126" s="382">
        <f t="shared" si="149"/>
        <v>61.2864</v>
      </c>
      <c r="P126" s="383">
        <f t="shared" si="150"/>
        <v>0</v>
      </c>
      <c r="Q126" s="384">
        <f t="shared" si="151"/>
        <v>0</v>
      </c>
      <c r="R126" s="82">
        <f t="shared" si="222"/>
        <v>61.2864</v>
      </c>
      <c r="S126" s="83">
        <v>1250</v>
      </c>
      <c r="T126" s="83">
        <v>2348</v>
      </c>
      <c r="U126" s="84">
        <v>24</v>
      </c>
      <c r="V126" s="381">
        <v>5</v>
      </c>
      <c r="W126" s="309">
        <f>$S126*$T126*V126/1000000+2*$AG126*$AH126*V126/1000000</f>
        <v>15.651</v>
      </c>
      <c r="X126" s="381">
        <v>6</v>
      </c>
      <c r="Y126" s="309">
        <f>$S126*$T126*X126/1000000+2*$AG126*$AH126*X126/1000000</f>
        <v>18.781199999999998</v>
      </c>
      <c r="Z126" s="378">
        <v>7</v>
      </c>
      <c r="AA126" s="309">
        <f>$S126*$T126*Z126/1000000+2*$AG126*$AH126*Z126/1000000</f>
        <v>21.9114</v>
      </c>
      <c r="AB126" s="378">
        <v>6</v>
      </c>
      <c r="AC126" s="309">
        <f>$S126*$T126*AB126/1000000+2*$AG126*$AH126*AB126/1000000</f>
        <v>18.781199999999998</v>
      </c>
      <c r="AD126" s="375">
        <f t="shared" si="155"/>
        <v>24</v>
      </c>
      <c r="AE126" s="382">
        <f t="shared" si="156"/>
        <v>75.124799999999993</v>
      </c>
      <c r="AF126" s="82">
        <v>70.44</v>
      </c>
      <c r="AG126" s="85">
        <f t="shared" si="266"/>
        <v>1220</v>
      </c>
      <c r="AH126" s="86">
        <v>80</v>
      </c>
      <c r="AI126" s="85">
        <f t="shared" ref="AI126:AI147" si="277">E126*2</f>
        <v>48</v>
      </c>
      <c r="AJ126" s="373">
        <f t="shared" si="200"/>
        <v>4.6848000000000001</v>
      </c>
      <c r="AK126" s="88">
        <v>3005</v>
      </c>
      <c r="AL126" s="374" t="s">
        <v>279</v>
      </c>
      <c r="AP126" s="3">
        <f t="shared" si="201"/>
        <v>58.56</v>
      </c>
      <c r="BD126"/>
      <c r="BE126"/>
      <c r="BF126"/>
      <c r="BG126"/>
    </row>
    <row r="127" spans="1:59" x14ac:dyDescent="0.25">
      <c r="A127" s="80" t="s">
        <v>232</v>
      </c>
      <c r="B127" s="80">
        <v>2</v>
      </c>
      <c r="C127" s="81">
        <v>1120</v>
      </c>
      <c r="D127" s="81">
        <v>1980</v>
      </c>
      <c r="E127" s="147">
        <v>4</v>
      </c>
      <c r="F127" s="381">
        <v>1</v>
      </c>
      <c r="G127" s="309">
        <f t="shared" si="145"/>
        <v>2.2176</v>
      </c>
      <c r="H127" s="381">
        <v>2</v>
      </c>
      <c r="I127" s="309">
        <f t="shared" si="146"/>
        <v>4.4352</v>
      </c>
      <c r="J127" s="378"/>
      <c r="K127" s="309">
        <f t="shared" si="147"/>
        <v>0</v>
      </c>
      <c r="L127" s="378">
        <v>1</v>
      </c>
      <c r="M127" s="309">
        <f t="shared" si="148"/>
        <v>2.2176</v>
      </c>
      <c r="N127" s="375">
        <f t="shared" si="231"/>
        <v>4</v>
      </c>
      <c r="O127" s="382">
        <f t="shared" si="149"/>
        <v>8.8704000000000001</v>
      </c>
      <c r="P127" s="383">
        <f t="shared" si="150"/>
        <v>0</v>
      </c>
      <c r="Q127" s="384">
        <f t="shared" si="151"/>
        <v>0</v>
      </c>
      <c r="R127" s="82">
        <f t="shared" si="222"/>
        <v>8.8704000000000001</v>
      </c>
      <c r="S127" s="83">
        <v>1250</v>
      </c>
      <c r="T127" s="83">
        <v>2048</v>
      </c>
      <c r="U127" s="84">
        <v>4</v>
      </c>
      <c r="V127" s="381">
        <v>1</v>
      </c>
      <c r="W127" s="309">
        <f t="shared" ref="W127:Y147" si="278">$S127*$T127*V127/1000000+2*$AG127*$AH127*V127/1000000</f>
        <v>2.7551999999999999</v>
      </c>
      <c r="X127" s="381">
        <v>2</v>
      </c>
      <c r="Y127" s="309">
        <f t="shared" si="278"/>
        <v>5.5103999999999997</v>
      </c>
      <c r="Z127" s="378"/>
      <c r="AA127" s="309">
        <f t="shared" ref="AA127" si="279">$S127*$T127*Z127/1000000+2*$AG127*$AH127*Z127/1000000</f>
        <v>0</v>
      </c>
      <c r="AB127" s="378">
        <v>1</v>
      </c>
      <c r="AC127" s="309">
        <f t="shared" ref="AC127" si="280">$S127*$T127*AB127/1000000+2*$AG127*$AH127*AB127/1000000</f>
        <v>2.7551999999999999</v>
      </c>
      <c r="AD127" s="375">
        <f t="shared" si="155"/>
        <v>4</v>
      </c>
      <c r="AE127" s="382">
        <f t="shared" si="156"/>
        <v>11.020799999999999</v>
      </c>
      <c r="AF127" s="82">
        <v>10.24</v>
      </c>
      <c r="AG127" s="85">
        <f t="shared" si="266"/>
        <v>1220</v>
      </c>
      <c r="AH127" s="86">
        <v>80</v>
      </c>
      <c r="AI127" s="85">
        <f t="shared" si="277"/>
        <v>8</v>
      </c>
      <c r="AJ127" s="373">
        <f t="shared" si="200"/>
        <v>0.78080000000000005</v>
      </c>
      <c r="AK127" s="88">
        <v>3005</v>
      </c>
      <c r="AL127" s="374" t="s">
        <v>279</v>
      </c>
      <c r="AP127" s="3">
        <f t="shared" si="201"/>
        <v>9.76</v>
      </c>
      <c r="BD127"/>
      <c r="BE127"/>
      <c r="BF127"/>
      <c r="BG127"/>
    </row>
    <row r="128" spans="1:59" x14ac:dyDescent="0.25">
      <c r="A128" s="80" t="s">
        <v>236</v>
      </c>
      <c r="B128" s="80">
        <v>2</v>
      </c>
      <c r="C128" s="81">
        <v>845</v>
      </c>
      <c r="D128" s="81">
        <v>2280</v>
      </c>
      <c r="E128" s="147">
        <v>24</v>
      </c>
      <c r="F128" s="381">
        <v>5</v>
      </c>
      <c r="G128" s="309">
        <f t="shared" si="145"/>
        <v>9.6329999999999991</v>
      </c>
      <c r="H128" s="381">
        <v>6</v>
      </c>
      <c r="I128" s="309">
        <f t="shared" si="146"/>
        <v>11.5596</v>
      </c>
      <c r="J128" s="378">
        <v>7</v>
      </c>
      <c r="K128" s="309">
        <f t="shared" si="147"/>
        <v>13.4862</v>
      </c>
      <c r="L128" s="378">
        <v>6</v>
      </c>
      <c r="M128" s="309">
        <f t="shared" si="148"/>
        <v>11.5596</v>
      </c>
      <c r="N128" s="375">
        <f t="shared" si="231"/>
        <v>24</v>
      </c>
      <c r="O128" s="382">
        <f t="shared" si="149"/>
        <v>46.238399999999999</v>
      </c>
      <c r="P128" s="383">
        <f t="shared" si="150"/>
        <v>0</v>
      </c>
      <c r="Q128" s="384">
        <f t="shared" si="151"/>
        <v>0</v>
      </c>
      <c r="R128" s="82">
        <f t="shared" si="222"/>
        <v>46.238399999999999</v>
      </c>
      <c r="S128" s="83">
        <v>975</v>
      </c>
      <c r="T128" s="83">
        <v>2348</v>
      </c>
      <c r="U128" s="84">
        <v>24</v>
      </c>
      <c r="V128" s="381">
        <v>5</v>
      </c>
      <c r="W128" s="309">
        <f t="shared" si="278"/>
        <v>12.202500000000001</v>
      </c>
      <c r="X128" s="381">
        <v>6</v>
      </c>
      <c r="Y128" s="309">
        <f t="shared" si="278"/>
        <v>14.642999999999999</v>
      </c>
      <c r="Z128" s="378">
        <v>7</v>
      </c>
      <c r="AA128" s="309">
        <f t="shared" ref="AA128" si="281">$S128*$T128*Z128/1000000+2*$AG128*$AH128*Z128/1000000</f>
        <v>17.083499999999997</v>
      </c>
      <c r="AB128" s="378">
        <v>6</v>
      </c>
      <c r="AC128" s="309">
        <f t="shared" ref="AC128" si="282">$S128*$T128*AB128/1000000+2*$AG128*$AH128*AB128/1000000</f>
        <v>14.642999999999999</v>
      </c>
      <c r="AD128" s="375">
        <f t="shared" si="155"/>
        <v>24</v>
      </c>
      <c r="AE128" s="382">
        <f t="shared" si="156"/>
        <v>58.572000000000003</v>
      </c>
      <c r="AF128" s="82">
        <v>54.943199999999997</v>
      </c>
      <c r="AG128" s="85">
        <f t="shared" si="266"/>
        <v>945</v>
      </c>
      <c r="AH128" s="86">
        <v>80</v>
      </c>
      <c r="AI128" s="85">
        <f t="shared" si="277"/>
        <v>48</v>
      </c>
      <c r="AJ128" s="373">
        <f t="shared" si="200"/>
        <v>3.6288</v>
      </c>
      <c r="AK128" s="88">
        <v>3005</v>
      </c>
      <c r="AL128" s="374" t="s">
        <v>279</v>
      </c>
      <c r="AP128" s="3">
        <f t="shared" si="201"/>
        <v>45.36</v>
      </c>
      <c r="BD128"/>
      <c r="BE128"/>
      <c r="BF128"/>
      <c r="BG128"/>
    </row>
    <row r="129" spans="1:59" x14ac:dyDescent="0.25">
      <c r="A129" s="80" t="s">
        <v>237</v>
      </c>
      <c r="B129" s="80">
        <v>2</v>
      </c>
      <c r="C129" s="81">
        <v>845</v>
      </c>
      <c r="D129" s="81">
        <v>1980</v>
      </c>
      <c r="E129" s="147">
        <v>4</v>
      </c>
      <c r="F129" s="381">
        <v>1</v>
      </c>
      <c r="G129" s="309">
        <f t="shared" si="145"/>
        <v>1.6731</v>
      </c>
      <c r="H129" s="381">
        <v>2</v>
      </c>
      <c r="I129" s="309">
        <f t="shared" si="146"/>
        <v>3.3462000000000001</v>
      </c>
      <c r="J129" s="378"/>
      <c r="K129" s="309">
        <f t="shared" si="147"/>
        <v>0</v>
      </c>
      <c r="L129" s="378">
        <v>1</v>
      </c>
      <c r="M129" s="309">
        <f t="shared" si="148"/>
        <v>1.6731</v>
      </c>
      <c r="N129" s="375">
        <f t="shared" si="231"/>
        <v>4</v>
      </c>
      <c r="O129" s="382">
        <f t="shared" si="149"/>
        <v>6.6924000000000001</v>
      </c>
      <c r="P129" s="383">
        <f t="shared" si="150"/>
        <v>0</v>
      </c>
      <c r="Q129" s="384">
        <f t="shared" si="151"/>
        <v>0</v>
      </c>
      <c r="R129" s="82">
        <f t="shared" si="222"/>
        <v>6.6924000000000001</v>
      </c>
      <c r="S129" s="83">
        <v>975</v>
      </c>
      <c r="T129" s="83">
        <v>2048</v>
      </c>
      <c r="U129" s="84">
        <v>4</v>
      </c>
      <c r="V129" s="381">
        <v>1</v>
      </c>
      <c r="W129" s="309">
        <f t="shared" si="278"/>
        <v>2.1479999999999997</v>
      </c>
      <c r="X129" s="381">
        <v>2</v>
      </c>
      <c r="Y129" s="309">
        <f t="shared" si="278"/>
        <v>4.2959999999999994</v>
      </c>
      <c r="Z129" s="378"/>
      <c r="AA129" s="309">
        <f t="shared" ref="AA129" si="283">$S129*$T129*Z129/1000000+2*$AG129*$AH129*Z129/1000000</f>
        <v>0</v>
      </c>
      <c r="AB129" s="378">
        <v>1</v>
      </c>
      <c r="AC129" s="309">
        <f t="shared" ref="AC129" si="284">$S129*$T129*AB129/1000000+2*$AG129*$AH129*AB129/1000000</f>
        <v>2.1479999999999997</v>
      </c>
      <c r="AD129" s="375">
        <f t="shared" si="155"/>
        <v>4</v>
      </c>
      <c r="AE129" s="382">
        <f t="shared" si="156"/>
        <v>8.5919999999999987</v>
      </c>
      <c r="AF129" s="82">
        <v>7.9871999999999996</v>
      </c>
      <c r="AG129" s="85">
        <f t="shared" si="266"/>
        <v>945</v>
      </c>
      <c r="AH129" s="86">
        <v>80</v>
      </c>
      <c r="AI129" s="85">
        <f t="shared" si="277"/>
        <v>8</v>
      </c>
      <c r="AJ129" s="373">
        <f t="shared" si="200"/>
        <v>0.6048</v>
      </c>
      <c r="AK129" s="88">
        <v>3005</v>
      </c>
      <c r="AL129" s="374" t="s">
        <v>279</v>
      </c>
      <c r="AP129" s="3">
        <f t="shared" si="201"/>
        <v>7.56</v>
      </c>
      <c r="BD129"/>
      <c r="BE129"/>
      <c r="BF129"/>
      <c r="BG129"/>
    </row>
    <row r="130" spans="1:59" x14ac:dyDescent="0.25">
      <c r="A130" s="37" t="s">
        <v>247</v>
      </c>
      <c r="B130" s="37"/>
      <c r="C130" s="38">
        <v>640</v>
      </c>
      <c r="D130" s="38">
        <v>960</v>
      </c>
      <c r="E130" s="141">
        <v>2</v>
      </c>
      <c r="F130" s="381">
        <v>1</v>
      </c>
      <c r="G130" s="309">
        <f t="shared" si="145"/>
        <v>0.61439999999999995</v>
      </c>
      <c r="H130" s="381">
        <v>1</v>
      </c>
      <c r="I130" s="309">
        <f t="shared" si="146"/>
        <v>0.61439999999999995</v>
      </c>
      <c r="J130" s="378"/>
      <c r="K130" s="309">
        <f t="shared" si="147"/>
        <v>0</v>
      </c>
      <c r="L130" s="378"/>
      <c r="M130" s="309">
        <f t="shared" si="148"/>
        <v>0</v>
      </c>
      <c r="N130" s="375">
        <f t="shared" si="231"/>
        <v>2</v>
      </c>
      <c r="O130" s="382">
        <f t="shared" si="149"/>
        <v>1.2287999999999999</v>
      </c>
      <c r="P130" s="383">
        <f t="shared" si="150"/>
        <v>0</v>
      </c>
      <c r="Q130" s="384">
        <f t="shared" si="151"/>
        <v>0</v>
      </c>
      <c r="R130" s="23">
        <f t="shared" si="222"/>
        <v>1.2287999999999999</v>
      </c>
      <c r="S130" s="24">
        <v>778</v>
      </c>
      <c r="T130" s="24">
        <v>1028</v>
      </c>
      <c r="U130" s="25">
        <v>2</v>
      </c>
      <c r="V130" s="381">
        <v>1</v>
      </c>
      <c r="W130" s="309">
        <f t="shared" si="278"/>
        <v>0.91818400000000011</v>
      </c>
      <c r="X130" s="381">
        <v>1</v>
      </c>
      <c r="Y130" s="309">
        <f t="shared" si="278"/>
        <v>0.91818400000000011</v>
      </c>
      <c r="Z130" s="378"/>
      <c r="AA130" s="309">
        <f t="shared" ref="AA130" si="285">$S130*$T130*Z130/1000000+2*$AG130*$AH130*Z130/1000000</f>
        <v>0</v>
      </c>
      <c r="AB130" s="378"/>
      <c r="AC130" s="309">
        <f t="shared" ref="AC130" si="286">$S130*$T130*AB130/1000000+2*$AG130*$AH130*AB130/1000000</f>
        <v>0</v>
      </c>
      <c r="AD130" s="375">
        <f t="shared" si="155"/>
        <v>2</v>
      </c>
      <c r="AE130" s="382">
        <f t="shared" si="156"/>
        <v>1.8363680000000002</v>
      </c>
      <c r="AF130" s="23">
        <v>1.5995680000000001</v>
      </c>
      <c r="AG130" s="42">
        <f t="shared" si="266"/>
        <v>740</v>
      </c>
      <c r="AH130" s="40">
        <v>80</v>
      </c>
      <c r="AI130" s="42">
        <f t="shared" si="277"/>
        <v>4</v>
      </c>
      <c r="AJ130" s="39">
        <f t="shared" si="200"/>
        <v>0.23680000000000001</v>
      </c>
      <c r="AK130" s="44">
        <v>3005</v>
      </c>
      <c r="AL130" s="28" t="s">
        <v>279</v>
      </c>
      <c r="AP130" s="3">
        <f t="shared" si="201"/>
        <v>2.96</v>
      </c>
      <c r="BD130"/>
      <c r="BE130"/>
      <c r="BF130"/>
      <c r="BG130"/>
    </row>
    <row r="131" spans="1:59" x14ac:dyDescent="0.25">
      <c r="A131" s="37" t="s">
        <v>251</v>
      </c>
      <c r="B131" s="37"/>
      <c r="C131" s="38">
        <v>640</v>
      </c>
      <c r="D131" s="38">
        <v>910</v>
      </c>
      <c r="E131" s="141">
        <v>17</v>
      </c>
      <c r="F131" s="381">
        <v>2</v>
      </c>
      <c r="G131" s="309">
        <f t="shared" si="145"/>
        <v>1.1648000000000001</v>
      </c>
      <c r="H131" s="381">
        <v>5</v>
      </c>
      <c r="I131" s="309">
        <f t="shared" si="146"/>
        <v>2.9119999999999999</v>
      </c>
      <c r="J131" s="378">
        <v>6</v>
      </c>
      <c r="K131" s="309">
        <f t="shared" si="147"/>
        <v>3.4944000000000002</v>
      </c>
      <c r="L131" s="378">
        <v>4</v>
      </c>
      <c r="M131" s="309">
        <f t="shared" si="148"/>
        <v>2.3296000000000001</v>
      </c>
      <c r="N131" s="375">
        <f t="shared" si="231"/>
        <v>17</v>
      </c>
      <c r="O131" s="382">
        <f t="shared" si="149"/>
        <v>9.9008000000000003</v>
      </c>
      <c r="P131" s="383">
        <f t="shared" si="150"/>
        <v>0</v>
      </c>
      <c r="Q131" s="384">
        <f t="shared" si="151"/>
        <v>0</v>
      </c>
      <c r="R131" s="23">
        <f t="shared" si="222"/>
        <v>9.9008000000000003</v>
      </c>
      <c r="S131" s="24">
        <v>778</v>
      </c>
      <c r="T131" s="24">
        <v>978</v>
      </c>
      <c r="U131" s="25">
        <v>17</v>
      </c>
      <c r="V131" s="381">
        <v>2</v>
      </c>
      <c r="W131" s="309">
        <f t="shared" si="278"/>
        <v>1.7585679999999999</v>
      </c>
      <c r="X131" s="381">
        <v>5</v>
      </c>
      <c r="Y131" s="309">
        <f t="shared" si="278"/>
        <v>4.39642</v>
      </c>
      <c r="Z131" s="378">
        <v>6</v>
      </c>
      <c r="AA131" s="309">
        <f t="shared" ref="AA131" si="287">$S131*$T131*Z131/1000000+2*$AG131*$AH131*Z131/1000000</f>
        <v>5.2757040000000002</v>
      </c>
      <c r="AB131" s="378">
        <v>4</v>
      </c>
      <c r="AC131" s="309">
        <f t="shared" ref="AC131" si="288">$S131*$T131*AB131/1000000+2*$AG131*$AH131*AB131/1000000</f>
        <v>3.5171359999999998</v>
      </c>
      <c r="AD131" s="375">
        <f t="shared" si="155"/>
        <v>17</v>
      </c>
      <c r="AE131" s="382">
        <f t="shared" si="156"/>
        <v>14.947828000000001</v>
      </c>
      <c r="AF131" s="23">
        <v>12.935028000000001</v>
      </c>
      <c r="AG131" s="42">
        <f t="shared" si="266"/>
        <v>740</v>
      </c>
      <c r="AH131" s="40">
        <v>80</v>
      </c>
      <c r="AI131" s="42">
        <f t="shared" si="277"/>
        <v>34</v>
      </c>
      <c r="AJ131" s="39">
        <f t="shared" si="200"/>
        <v>2.0127999999999999</v>
      </c>
      <c r="AK131" s="44">
        <v>3005</v>
      </c>
      <c r="AL131" s="28" t="s">
        <v>279</v>
      </c>
      <c r="AP131" s="3">
        <f t="shared" si="201"/>
        <v>25.16</v>
      </c>
      <c r="BD131"/>
      <c r="BE131"/>
      <c r="BF131"/>
      <c r="BG131"/>
    </row>
    <row r="132" spans="1:59" x14ac:dyDescent="0.25">
      <c r="A132" s="37" t="s">
        <v>255</v>
      </c>
      <c r="B132" s="37"/>
      <c r="C132" s="38">
        <v>640</v>
      </c>
      <c r="D132" s="38">
        <v>1350</v>
      </c>
      <c r="E132" s="141">
        <v>1</v>
      </c>
      <c r="F132" s="380">
        <v>1</v>
      </c>
      <c r="G132" s="309">
        <f t="shared" si="145"/>
        <v>0.86399999999999999</v>
      </c>
      <c r="H132" s="380"/>
      <c r="I132" s="309">
        <f t="shared" si="146"/>
        <v>0</v>
      </c>
      <c r="J132" s="378"/>
      <c r="K132" s="309">
        <f t="shared" si="147"/>
        <v>0</v>
      </c>
      <c r="L132" s="378"/>
      <c r="M132" s="309">
        <f t="shared" si="148"/>
        <v>0</v>
      </c>
      <c r="N132" s="375">
        <f t="shared" si="231"/>
        <v>1</v>
      </c>
      <c r="O132" s="382">
        <f t="shared" si="149"/>
        <v>0.86399999999999999</v>
      </c>
      <c r="P132" s="383">
        <f t="shared" si="150"/>
        <v>0</v>
      </c>
      <c r="Q132" s="384">
        <f t="shared" si="151"/>
        <v>0</v>
      </c>
      <c r="R132" s="23">
        <f t="shared" ref="R132:R148" si="289">C132*D132*E132/1000000</f>
        <v>0.86399999999999999</v>
      </c>
      <c r="S132" s="24">
        <v>778</v>
      </c>
      <c r="T132" s="24">
        <v>1418</v>
      </c>
      <c r="U132" s="25">
        <v>1</v>
      </c>
      <c r="V132" s="380">
        <v>1</v>
      </c>
      <c r="W132" s="309">
        <f t="shared" si="278"/>
        <v>1.2216040000000001</v>
      </c>
      <c r="X132" s="380"/>
      <c r="Y132" s="309">
        <f t="shared" si="278"/>
        <v>0</v>
      </c>
      <c r="Z132" s="378"/>
      <c r="AA132" s="309">
        <f t="shared" ref="AA132" si="290">$S132*$T132*Z132/1000000+2*$AG132*$AH132*Z132/1000000</f>
        <v>0</v>
      </c>
      <c r="AB132" s="378"/>
      <c r="AC132" s="309">
        <f t="shared" ref="AC132" si="291">$S132*$T132*AB132/1000000+2*$AG132*$AH132*AB132/1000000</f>
        <v>0</v>
      </c>
      <c r="AD132" s="375">
        <f t="shared" si="155"/>
        <v>1</v>
      </c>
      <c r="AE132" s="382">
        <f t="shared" si="156"/>
        <v>1.2216040000000001</v>
      </c>
      <c r="AF132" s="23">
        <v>1.1032040000000001</v>
      </c>
      <c r="AG132" s="42">
        <f t="shared" si="266"/>
        <v>740</v>
      </c>
      <c r="AH132" s="40">
        <v>80</v>
      </c>
      <c r="AI132" s="42">
        <f t="shared" si="277"/>
        <v>2</v>
      </c>
      <c r="AJ132" s="39">
        <f t="shared" si="200"/>
        <v>0.11840000000000001</v>
      </c>
      <c r="AK132" s="44">
        <v>3005</v>
      </c>
      <c r="AL132" s="28" t="s">
        <v>279</v>
      </c>
      <c r="AP132" s="3">
        <f t="shared" si="201"/>
        <v>1.48</v>
      </c>
      <c r="BD132"/>
      <c r="BE132"/>
      <c r="BF132"/>
      <c r="BG132"/>
    </row>
    <row r="133" spans="1:59" x14ac:dyDescent="0.25">
      <c r="A133" s="37" t="s">
        <v>500</v>
      </c>
      <c r="B133" s="37"/>
      <c r="C133" s="38">
        <v>640</v>
      </c>
      <c r="D133" s="38">
        <v>538</v>
      </c>
      <c r="E133" s="141">
        <v>2</v>
      </c>
      <c r="F133" s="380">
        <v>1</v>
      </c>
      <c r="G133" s="309">
        <f t="shared" ref="G133:G148" si="292">$C133*$D133*F133/1000000</f>
        <v>0.34432000000000001</v>
      </c>
      <c r="H133" s="380"/>
      <c r="I133" s="309">
        <f t="shared" ref="I133:I148" si="293">$C133*$D133*H133/1000000</f>
        <v>0</v>
      </c>
      <c r="J133" s="378">
        <v>1</v>
      </c>
      <c r="K133" s="309">
        <f t="shared" ref="K133:K148" si="294">$C133*$D133*J133/1000000</f>
        <v>0.34432000000000001</v>
      </c>
      <c r="L133" s="378"/>
      <c r="M133" s="309">
        <f t="shared" ref="M133:M148" si="295">$C133*$D133*L133/1000000</f>
        <v>0</v>
      </c>
      <c r="N133" s="375">
        <f t="shared" si="231"/>
        <v>2</v>
      </c>
      <c r="O133" s="382">
        <f t="shared" ref="O133:O148" si="296">G133+I133+K133+M133</f>
        <v>0.68864000000000003</v>
      </c>
      <c r="P133" s="383">
        <f t="shared" ref="P133:P148" si="297">E133-N133</f>
        <v>0</v>
      </c>
      <c r="Q133" s="384">
        <f t="shared" ref="Q133:Q148" si="298">R133-O133</f>
        <v>0</v>
      </c>
      <c r="R133" s="23">
        <f t="shared" si="289"/>
        <v>0.68864000000000003</v>
      </c>
      <c r="S133" s="24">
        <v>778</v>
      </c>
      <c r="T133" s="24">
        <v>606</v>
      </c>
      <c r="U133" s="25">
        <v>2</v>
      </c>
      <c r="V133" s="380">
        <v>1</v>
      </c>
      <c r="W133" s="309">
        <f t="shared" si="278"/>
        <v>0.58986800000000006</v>
      </c>
      <c r="X133" s="380"/>
      <c r="Y133" s="309">
        <f t="shared" si="278"/>
        <v>0</v>
      </c>
      <c r="Z133" s="378">
        <v>1</v>
      </c>
      <c r="AA133" s="309">
        <f t="shared" ref="AA133" si="299">$S133*$T133*Z133/1000000+2*$AG133*$AH133*Z133/1000000</f>
        <v>0.58986800000000006</v>
      </c>
      <c r="AB133" s="378"/>
      <c r="AC133" s="309">
        <f t="shared" ref="AC133" si="300">$S133*$T133*AB133/1000000+2*$AG133*$AH133*AB133/1000000</f>
        <v>0</v>
      </c>
      <c r="AD133" s="375">
        <f t="shared" ref="AD133:AD147" si="301">V133+X133+Z133+AB133</f>
        <v>2</v>
      </c>
      <c r="AE133" s="382">
        <f t="shared" ref="AE133:AE147" si="302">W133+Y133+AA133+AC133</f>
        <v>1.1797360000000001</v>
      </c>
      <c r="AF133" s="23">
        <v>0.942936</v>
      </c>
      <c r="AG133" s="42">
        <f t="shared" si="266"/>
        <v>740</v>
      </c>
      <c r="AH133" s="40">
        <v>80</v>
      </c>
      <c r="AI133" s="42">
        <f t="shared" si="277"/>
        <v>4</v>
      </c>
      <c r="AJ133" s="39">
        <f t="shared" si="200"/>
        <v>0.23680000000000001</v>
      </c>
      <c r="AK133" s="44">
        <v>3005</v>
      </c>
      <c r="AL133" s="28" t="s">
        <v>279</v>
      </c>
      <c r="AP133" s="3">
        <f t="shared" si="201"/>
        <v>2.96</v>
      </c>
      <c r="BD133"/>
      <c r="BE133"/>
      <c r="BF133"/>
      <c r="BG133"/>
    </row>
    <row r="134" spans="1:59" x14ac:dyDescent="0.25">
      <c r="A134" s="37" t="s">
        <v>501</v>
      </c>
      <c r="B134" s="37"/>
      <c r="C134" s="38">
        <v>640</v>
      </c>
      <c r="D134" s="38">
        <v>860</v>
      </c>
      <c r="E134" s="141">
        <v>3</v>
      </c>
      <c r="F134" s="380">
        <v>2</v>
      </c>
      <c r="G134" s="309">
        <f t="shared" si="292"/>
        <v>1.1008</v>
      </c>
      <c r="H134" s="380">
        <v>1</v>
      </c>
      <c r="I134" s="309">
        <f t="shared" si="293"/>
        <v>0.5504</v>
      </c>
      <c r="J134" s="378"/>
      <c r="K134" s="309">
        <f t="shared" si="294"/>
        <v>0</v>
      </c>
      <c r="L134" s="378"/>
      <c r="M134" s="309">
        <f t="shared" si="295"/>
        <v>0</v>
      </c>
      <c r="N134" s="375">
        <f t="shared" si="231"/>
        <v>3</v>
      </c>
      <c r="O134" s="382">
        <f t="shared" si="296"/>
        <v>1.6512</v>
      </c>
      <c r="P134" s="383">
        <f t="shared" si="297"/>
        <v>0</v>
      </c>
      <c r="Q134" s="384">
        <f t="shared" si="298"/>
        <v>0</v>
      </c>
      <c r="R134" s="23">
        <f t="shared" si="289"/>
        <v>1.6512</v>
      </c>
      <c r="S134" s="24">
        <v>778</v>
      </c>
      <c r="T134" s="24">
        <v>928</v>
      </c>
      <c r="U134" s="25">
        <v>3</v>
      </c>
      <c r="V134" s="380">
        <v>2</v>
      </c>
      <c r="W134" s="309">
        <f t="shared" si="278"/>
        <v>1.680768</v>
      </c>
      <c r="X134" s="380">
        <v>1</v>
      </c>
      <c r="Y134" s="309">
        <f t="shared" si="278"/>
        <v>0.84038400000000002</v>
      </c>
      <c r="Z134" s="378"/>
      <c r="AA134" s="309">
        <f t="shared" ref="AA134" si="303">$S134*$T134*Z134/1000000+2*$AG134*$AH134*Z134/1000000</f>
        <v>0</v>
      </c>
      <c r="AB134" s="378"/>
      <c r="AC134" s="309">
        <f t="shared" ref="AC134" si="304">$S134*$T134*AB134/1000000+2*$AG134*$AH134*AB134/1000000</f>
        <v>0</v>
      </c>
      <c r="AD134" s="375">
        <f t="shared" si="301"/>
        <v>3</v>
      </c>
      <c r="AE134" s="382">
        <f t="shared" si="302"/>
        <v>2.5211519999999998</v>
      </c>
      <c r="AF134" s="23">
        <v>2.1659519999999999</v>
      </c>
      <c r="AG134" s="42">
        <f t="shared" si="266"/>
        <v>740</v>
      </c>
      <c r="AH134" s="40">
        <v>80</v>
      </c>
      <c r="AI134" s="42">
        <f t="shared" si="277"/>
        <v>6</v>
      </c>
      <c r="AJ134" s="39">
        <f t="shared" si="200"/>
        <v>0.35520000000000002</v>
      </c>
      <c r="AK134" s="44">
        <v>3005</v>
      </c>
      <c r="AL134" s="28" t="s">
        <v>279</v>
      </c>
      <c r="AP134" s="3">
        <f t="shared" si="201"/>
        <v>4.4400000000000004</v>
      </c>
      <c r="BD134"/>
      <c r="BE134"/>
      <c r="BF134"/>
      <c r="BG134"/>
    </row>
    <row r="135" spans="1:59" x14ac:dyDescent="0.25">
      <c r="A135" s="37" t="s">
        <v>502</v>
      </c>
      <c r="B135" s="37"/>
      <c r="C135" s="38">
        <v>640</v>
      </c>
      <c r="D135" s="38">
        <v>1040</v>
      </c>
      <c r="E135" s="141">
        <v>5</v>
      </c>
      <c r="F135" s="380">
        <v>1</v>
      </c>
      <c r="G135" s="309">
        <f t="shared" si="292"/>
        <v>0.66559999999999997</v>
      </c>
      <c r="H135" s="380">
        <v>1</v>
      </c>
      <c r="I135" s="309">
        <f t="shared" si="293"/>
        <v>0.66559999999999997</v>
      </c>
      <c r="J135" s="378"/>
      <c r="K135" s="309">
        <f t="shared" si="294"/>
        <v>0</v>
      </c>
      <c r="L135" s="378">
        <v>3</v>
      </c>
      <c r="M135" s="309">
        <f t="shared" si="295"/>
        <v>1.9967999999999999</v>
      </c>
      <c r="N135" s="375">
        <f t="shared" si="231"/>
        <v>5</v>
      </c>
      <c r="O135" s="382">
        <f t="shared" si="296"/>
        <v>3.3279999999999998</v>
      </c>
      <c r="P135" s="383">
        <f t="shared" si="297"/>
        <v>0</v>
      </c>
      <c r="Q135" s="384">
        <f t="shared" si="298"/>
        <v>0</v>
      </c>
      <c r="R135" s="23">
        <f t="shared" si="289"/>
        <v>3.3279999999999998</v>
      </c>
      <c r="S135" s="24">
        <v>778</v>
      </c>
      <c r="T135" s="24">
        <v>1108</v>
      </c>
      <c r="U135" s="25">
        <v>5</v>
      </c>
      <c r="V135" s="380">
        <v>1</v>
      </c>
      <c r="W135" s="309">
        <f t="shared" si="278"/>
        <v>0.98042399999999996</v>
      </c>
      <c r="X135" s="380">
        <v>1</v>
      </c>
      <c r="Y135" s="309">
        <f t="shared" si="278"/>
        <v>0.98042399999999996</v>
      </c>
      <c r="Z135" s="378"/>
      <c r="AA135" s="309">
        <f t="shared" ref="AA135" si="305">$S135*$T135*Z135/1000000+2*$AG135*$AH135*Z135/1000000</f>
        <v>0</v>
      </c>
      <c r="AB135" s="378">
        <v>3</v>
      </c>
      <c r="AC135" s="309">
        <f t="shared" ref="AC135" si="306">$S135*$T135*AB135/1000000+2*$AG135*$AH135*AB135/1000000</f>
        <v>2.9412720000000001</v>
      </c>
      <c r="AD135" s="375">
        <f t="shared" si="301"/>
        <v>5</v>
      </c>
      <c r="AE135" s="382">
        <f t="shared" si="302"/>
        <v>4.90212</v>
      </c>
      <c r="AF135" s="23">
        <v>4.3101200000000004</v>
      </c>
      <c r="AG135" s="42">
        <f t="shared" si="266"/>
        <v>740</v>
      </c>
      <c r="AH135" s="40">
        <v>80</v>
      </c>
      <c r="AI135" s="42">
        <f t="shared" si="277"/>
        <v>10</v>
      </c>
      <c r="AJ135" s="39">
        <f t="shared" si="200"/>
        <v>0.59199999999999997</v>
      </c>
      <c r="AK135" s="44">
        <v>3005</v>
      </c>
      <c r="AL135" s="28" t="s">
        <v>279</v>
      </c>
      <c r="AP135" s="3">
        <f t="shared" si="201"/>
        <v>7.4</v>
      </c>
      <c r="BD135"/>
      <c r="BE135"/>
      <c r="BF135"/>
      <c r="BG135"/>
    </row>
    <row r="136" spans="1:59" x14ac:dyDescent="0.25">
      <c r="A136" s="37" t="s">
        <v>503</v>
      </c>
      <c r="B136" s="37"/>
      <c r="C136" s="38">
        <v>640</v>
      </c>
      <c r="D136" s="38">
        <v>1065</v>
      </c>
      <c r="E136" s="141">
        <v>4</v>
      </c>
      <c r="F136" s="380"/>
      <c r="G136" s="309">
        <f t="shared" si="292"/>
        <v>0</v>
      </c>
      <c r="H136" s="380">
        <v>1</v>
      </c>
      <c r="I136" s="309">
        <f t="shared" si="293"/>
        <v>0.68159999999999998</v>
      </c>
      <c r="J136" s="378"/>
      <c r="K136" s="309">
        <f t="shared" si="294"/>
        <v>0</v>
      </c>
      <c r="L136" s="378">
        <v>3</v>
      </c>
      <c r="M136" s="309">
        <f t="shared" si="295"/>
        <v>2.0448</v>
      </c>
      <c r="N136" s="375">
        <f t="shared" ref="N136:N148" si="307">F136+H136+J136+L136</f>
        <v>4</v>
      </c>
      <c r="O136" s="382">
        <f t="shared" si="296"/>
        <v>2.7263999999999999</v>
      </c>
      <c r="P136" s="383">
        <f t="shared" si="297"/>
        <v>0</v>
      </c>
      <c r="Q136" s="384">
        <f t="shared" si="298"/>
        <v>0</v>
      </c>
      <c r="R136" s="23">
        <f t="shared" si="289"/>
        <v>2.7263999999999999</v>
      </c>
      <c r="S136" s="24">
        <v>778</v>
      </c>
      <c r="T136" s="24">
        <v>1133</v>
      </c>
      <c r="U136" s="25">
        <v>4</v>
      </c>
      <c r="V136" s="380"/>
      <c r="W136" s="309">
        <f t="shared" si="278"/>
        <v>0</v>
      </c>
      <c r="X136" s="380">
        <v>1</v>
      </c>
      <c r="Y136" s="309">
        <f t="shared" si="278"/>
        <v>0.99987399999999993</v>
      </c>
      <c r="Z136" s="378"/>
      <c r="AA136" s="309">
        <f t="shared" ref="AA136" si="308">$S136*$T136*Z136/1000000+2*$AG136*$AH136*Z136/1000000</f>
        <v>0</v>
      </c>
      <c r="AB136" s="378">
        <v>3</v>
      </c>
      <c r="AC136" s="309">
        <f t="shared" ref="AC136" si="309">$S136*$T136*AB136/1000000+2*$AG136*$AH136*AB136/1000000</f>
        <v>2.999622</v>
      </c>
      <c r="AD136" s="375">
        <f t="shared" si="301"/>
        <v>4</v>
      </c>
      <c r="AE136" s="382">
        <f t="shared" si="302"/>
        <v>3.9994959999999997</v>
      </c>
      <c r="AF136" s="23">
        <v>3.5258959999999999</v>
      </c>
      <c r="AG136" s="42">
        <f t="shared" si="266"/>
        <v>740</v>
      </c>
      <c r="AH136" s="40">
        <v>80</v>
      </c>
      <c r="AI136" s="42">
        <f t="shared" si="277"/>
        <v>8</v>
      </c>
      <c r="AJ136" s="39">
        <f t="shared" si="200"/>
        <v>0.47360000000000002</v>
      </c>
      <c r="AK136" s="44">
        <v>3005</v>
      </c>
      <c r="AL136" s="28" t="s">
        <v>279</v>
      </c>
      <c r="AP136" s="3">
        <f t="shared" si="201"/>
        <v>5.92</v>
      </c>
      <c r="BD136"/>
      <c r="BE136"/>
      <c r="BF136"/>
      <c r="BG136"/>
    </row>
    <row r="137" spans="1:59" x14ac:dyDescent="0.25">
      <c r="A137" s="37" t="s">
        <v>504</v>
      </c>
      <c r="B137" s="37"/>
      <c r="C137" s="38">
        <v>640</v>
      </c>
      <c r="D137" s="38">
        <v>975</v>
      </c>
      <c r="E137" s="141">
        <v>1</v>
      </c>
      <c r="F137" s="380"/>
      <c r="G137" s="309">
        <f t="shared" si="292"/>
        <v>0</v>
      </c>
      <c r="H137" s="380">
        <v>1</v>
      </c>
      <c r="I137" s="309">
        <f t="shared" si="293"/>
        <v>0.624</v>
      </c>
      <c r="J137" s="378"/>
      <c r="K137" s="309">
        <f t="shared" si="294"/>
        <v>0</v>
      </c>
      <c r="L137" s="378"/>
      <c r="M137" s="309">
        <f t="shared" si="295"/>
        <v>0</v>
      </c>
      <c r="N137" s="375">
        <f t="shared" si="307"/>
        <v>1</v>
      </c>
      <c r="O137" s="382">
        <f t="shared" si="296"/>
        <v>0.624</v>
      </c>
      <c r="P137" s="383">
        <f t="shared" si="297"/>
        <v>0</v>
      </c>
      <c r="Q137" s="384">
        <f t="shared" si="298"/>
        <v>0</v>
      </c>
      <c r="R137" s="23">
        <f t="shared" si="289"/>
        <v>0.624</v>
      </c>
      <c r="S137" s="24">
        <v>778</v>
      </c>
      <c r="T137" s="24">
        <v>1043</v>
      </c>
      <c r="U137" s="25">
        <v>1</v>
      </c>
      <c r="V137" s="380"/>
      <c r="W137" s="309">
        <f t="shared" si="278"/>
        <v>0</v>
      </c>
      <c r="X137" s="380">
        <v>1</v>
      </c>
      <c r="Y137" s="309">
        <f t="shared" si="278"/>
        <v>0.92985399999999996</v>
      </c>
      <c r="Z137" s="378"/>
      <c r="AA137" s="309">
        <f t="shared" ref="AA137" si="310">$S137*$T137*Z137/1000000+2*$AG137*$AH137*Z137/1000000</f>
        <v>0</v>
      </c>
      <c r="AB137" s="378"/>
      <c r="AC137" s="309">
        <f t="shared" ref="AC137" si="311">$S137*$T137*AB137/1000000+2*$AG137*$AH137*AB137/1000000</f>
        <v>0</v>
      </c>
      <c r="AD137" s="375">
        <f t="shared" si="301"/>
        <v>1</v>
      </c>
      <c r="AE137" s="382">
        <f t="shared" si="302"/>
        <v>0.92985399999999996</v>
      </c>
      <c r="AF137" s="23">
        <v>0.81145400000000001</v>
      </c>
      <c r="AG137" s="42">
        <f t="shared" si="266"/>
        <v>740</v>
      </c>
      <c r="AH137" s="40">
        <v>80</v>
      </c>
      <c r="AI137" s="42">
        <f t="shared" si="277"/>
        <v>2</v>
      </c>
      <c r="AJ137" s="39">
        <f t="shared" si="200"/>
        <v>0.11840000000000001</v>
      </c>
      <c r="AK137" s="44">
        <v>3005</v>
      </c>
      <c r="AL137" s="28" t="s">
        <v>279</v>
      </c>
      <c r="AP137" s="3">
        <f t="shared" si="201"/>
        <v>1.48</v>
      </c>
      <c r="BD137"/>
      <c r="BE137"/>
      <c r="BF137"/>
      <c r="BG137"/>
    </row>
    <row r="138" spans="1:59" x14ac:dyDescent="0.25">
      <c r="A138" s="37" t="s">
        <v>505</v>
      </c>
      <c r="B138" s="37"/>
      <c r="C138" s="38">
        <v>640</v>
      </c>
      <c r="D138" s="38">
        <v>975</v>
      </c>
      <c r="E138" s="141">
        <v>1</v>
      </c>
      <c r="F138" s="380">
        <v>1</v>
      </c>
      <c r="G138" s="309">
        <f t="shared" si="292"/>
        <v>0.624</v>
      </c>
      <c r="H138" s="380"/>
      <c r="I138" s="309">
        <f t="shared" si="293"/>
        <v>0</v>
      </c>
      <c r="J138" s="378"/>
      <c r="K138" s="309">
        <f t="shared" si="294"/>
        <v>0</v>
      </c>
      <c r="L138" s="378"/>
      <c r="M138" s="309">
        <f t="shared" si="295"/>
        <v>0</v>
      </c>
      <c r="N138" s="375">
        <f t="shared" si="307"/>
        <v>1</v>
      </c>
      <c r="O138" s="382">
        <f t="shared" si="296"/>
        <v>0.624</v>
      </c>
      <c r="P138" s="383">
        <f t="shared" si="297"/>
        <v>0</v>
      </c>
      <c r="Q138" s="384">
        <f>R138-O138</f>
        <v>0</v>
      </c>
      <c r="R138" s="23">
        <f t="shared" si="289"/>
        <v>0.624</v>
      </c>
      <c r="S138" s="24">
        <v>778</v>
      </c>
      <c r="T138" s="24">
        <v>1043</v>
      </c>
      <c r="U138" s="25">
        <v>1</v>
      </c>
      <c r="V138" s="380">
        <v>1</v>
      </c>
      <c r="W138" s="309">
        <f t="shared" si="278"/>
        <v>0.92985399999999996</v>
      </c>
      <c r="X138" s="380"/>
      <c r="Y138" s="309">
        <f t="shared" si="278"/>
        <v>0</v>
      </c>
      <c r="Z138" s="378"/>
      <c r="AA138" s="309">
        <f t="shared" ref="AA138" si="312">$S138*$T138*Z138/1000000+2*$AG138*$AH138*Z138/1000000</f>
        <v>0</v>
      </c>
      <c r="AB138" s="378"/>
      <c r="AC138" s="309">
        <f t="shared" ref="AC138" si="313">$S138*$T138*AB138/1000000+2*$AG138*$AH138*AB138/1000000</f>
        <v>0</v>
      </c>
      <c r="AD138" s="375">
        <f t="shared" si="301"/>
        <v>1</v>
      </c>
      <c r="AE138" s="382">
        <f t="shared" si="302"/>
        <v>0.92985399999999996</v>
      </c>
      <c r="AF138" s="23">
        <v>0.81145400000000001</v>
      </c>
      <c r="AG138" s="42">
        <f t="shared" si="266"/>
        <v>740</v>
      </c>
      <c r="AH138" s="40">
        <v>80</v>
      </c>
      <c r="AI138" s="42">
        <f t="shared" si="277"/>
        <v>2</v>
      </c>
      <c r="AJ138" s="39">
        <f t="shared" si="200"/>
        <v>0.11840000000000001</v>
      </c>
      <c r="AK138" s="44">
        <v>3005</v>
      </c>
      <c r="AL138" s="28" t="s">
        <v>279</v>
      </c>
      <c r="AP138" s="3">
        <f t="shared" si="201"/>
        <v>1.48</v>
      </c>
      <c r="BD138"/>
      <c r="BE138"/>
      <c r="BF138"/>
      <c r="BG138"/>
    </row>
    <row r="139" spans="1:59" x14ac:dyDescent="0.25">
      <c r="A139" s="37" t="s">
        <v>506</v>
      </c>
      <c r="B139" s="37"/>
      <c r="C139" s="38">
        <v>640</v>
      </c>
      <c r="D139" s="38">
        <v>1053</v>
      </c>
      <c r="E139" s="141">
        <v>1</v>
      </c>
      <c r="F139" s="380">
        <v>1</v>
      </c>
      <c r="G139" s="309">
        <f t="shared" si="292"/>
        <v>0.67391999999999996</v>
      </c>
      <c r="H139" s="380"/>
      <c r="I139" s="309">
        <f t="shared" si="293"/>
        <v>0</v>
      </c>
      <c r="J139" s="378"/>
      <c r="K139" s="309">
        <f t="shared" si="294"/>
        <v>0</v>
      </c>
      <c r="L139" s="378"/>
      <c r="M139" s="309">
        <f t="shared" si="295"/>
        <v>0</v>
      </c>
      <c r="N139" s="375">
        <f t="shared" si="307"/>
        <v>1</v>
      </c>
      <c r="O139" s="382">
        <f t="shared" si="296"/>
        <v>0.67391999999999996</v>
      </c>
      <c r="P139" s="383">
        <f t="shared" si="297"/>
        <v>0</v>
      </c>
      <c r="Q139" s="384">
        <f t="shared" si="298"/>
        <v>0</v>
      </c>
      <c r="R139" s="23">
        <f t="shared" si="289"/>
        <v>0.67391999999999996</v>
      </c>
      <c r="S139" s="24">
        <v>778</v>
      </c>
      <c r="T139" s="24">
        <v>1121</v>
      </c>
      <c r="U139" s="25">
        <v>1</v>
      </c>
      <c r="V139" s="380">
        <v>1</v>
      </c>
      <c r="W139" s="309">
        <f t="shared" si="278"/>
        <v>0.99053799999999992</v>
      </c>
      <c r="X139" s="380"/>
      <c r="Y139" s="309">
        <f t="shared" si="278"/>
        <v>0</v>
      </c>
      <c r="Z139" s="378"/>
      <c r="AA139" s="309">
        <f t="shared" ref="AA139" si="314">$S139*$T139*Z139/1000000+2*$AG139*$AH139*Z139/1000000</f>
        <v>0</v>
      </c>
      <c r="AB139" s="378"/>
      <c r="AC139" s="309">
        <f t="shared" ref="AC139" si="315">$S139*$T139*AB139/1000000+2*$AG139*$AH139*AB139/1000000</f>
        <v>0</v>
      </c>
      <c r="AD139" s="375">
        <f t="shared" si="301"/>
        <v>1</v>
      </c>
      <c r="AE139" s="382">
        <f t="shared" si="302"/>
        <v>0.99053799999999992</v>
      </c>
      <c r="AF139" s="23">
        <v>0.87213799999999997</v>
      </c>
      <c r="AG139" s="42">
        <f t="shared" si="266"/>
        <v>740</v>
      </c>
      <c r="AH139" s="40">
        <v>80</v>
      </c>
      <c r="AI139" s="42">
        <f t="shared" si="277"/>
        <v>2</v>
      </c>
      <c r="AJ139" s="39">
        <f t="shared" si="200"/>
        <v>0.11840000000000001</v>
      </c>
      <c r="AK139" s="44">
        <v>3005</v>
      </c>
      <c r="AL139" s="28" t="s">
        <v>279</v>
      </c>
      <c r="AP139" s="3">
        <f t="shared" si="201"/>
        <v>1.48</v>
      </c>
      <c r="BD139"/>
      <c r="BE139"/>
      <c r="BF139"/>
      <c r="BG139"/>
    </row>
    <row r="140" spans="1:59" x14ac:dyDescent="0.25">
      <c r="A140" s="37" t="s">
        <v>507</v>
      </c>
      <c r="B140" s="37"/>
      <c r="C140" s="38">
        <v>640</v>
      </c>
      <c r="D140" s="38">
        <v>638</v>
      </c>
      <c r="E140" s="141">
        <v>1</v>
      </c>
      <c r="F140" s="380"/>
      <c r="G140" s="309">
        <f t="shared" si="292"/>
        <v>0</v>
      </c>
      <c r="H140" s="380">
        <v>1</v>
      </c>
      <c r="I140" s="309">
        <f t="shared" si="293"/>
        <v>0.40832000000000002</v>
      </c>
      <c r="J140" s="378"/>
      <c r="K140" s="309">
        <f t="shared" si="294"/>
        <v>0</v>
      </c>
      <c r="L140" s="378"/>
      <c r="M140" s="309">
        <f t="shared" si="295"/>
        <v>0</v>
      </c>
      <c r="N140" s="375">
        <f t="shared" si="307"/>
        <v>1</v>
      </c>
      <c r="O140" s="382">
        <f t="shared" si="296"/>
        <v>0.40832000000000002</v>
      </c>
      <c r="P140" s="383">
        <f t="shared" si="297"/>
        <v>0</v>
      </c>
      <c r="Q140" s="384">
        <f t="shared" si="298"/>
        <v>0</v>
      </c>
      <c r="R140" s="23">
        <f t="shared" si="289"/>
        <v>0.40832000000000002</v>
      </c>
      <c r="S140" s="24">
        <v>778</v>
      </c>
      <c r="T140" s="24">
        <v>706</v>
      </c>
      <c r="U140" s="25">
        <v>1</v>
      </c>
      <c r="V140" s="380"/>
      <c r="W140" s="309">
        <f t="shared" si="278"/>
        <v>0</v>
      </c>
      <c r="X140" s="380">
        <v>1</v>
      </c>
      <c r="Y140" s="309">
        <f t="shared" si="278"/>
        <v>0.66766799999999993</v>
      </c>
      <c r="Z140" s="378"/>
      <c r="AA140" s="309">
        <f t="shared" ref="AA140" si="316">$S140*$T140*Z140/1000000+2*$AG140*$AH140*Z140/1000000</f>
        <v>0</v>
      </c>
      <c r="AB140" s="378"/>
      <c r="AC140" s="309">
        <f t="shared" ref="AC140" si="317">$S140*$T140*AB140/1000000+2*$AG140*$AH140*AB140/1000000</f>
        <v>0</v>
      </c>
      <c r="AD140" s="375">
        <f t="shared" si="301"/>
        <v>1</v>
      </c>
      <c r="AE140" s="382">
        <f t="shared" si="302"/>
        <v>0.66766799999999993</v>
      </c>
      <c r="AF140" s="23">
        <v>0.54926799999999998</v>
      </c>
      <c r="AG140" s="42">
        <f t="shared" si="266"/>
        <v>740</v>
      </c>
      <c r="AH140" s="40">
        <v>80</v>
      </c>
      <c r="AI140" s="42">
        <f t="shared" si="277"/>
        <v>2</v>
      </c>
      <c r="AJ140" s="39">
        <f t="shared" si="200"/>
        <v>0.11840000000000001</v>
      </c>
      <c r="AK140" s="44">
        <v>3005</v>
      </c>
      <c r="AL140" s="28" t="s">
        <v>279</v>
      </c>
      <c r="AP140" s="3">
        <f t="shared" si="201"/>
        <v>1.48</v>
      </c>
      <c r="BD140"/>
      <c r="BE140"/>
      <c r="BF140"/>
      <c r="BG140"/>
    </row>
    <row r="141" spans="1:59" x14ac:dyDescent="0.25">
      <c r="A141" s="37" t="s">
        <v>508</v>
      </c>
      <c r="B141" s="37"/>
      <c r="C141" s="38">
        <v>640</v>
      </c>
      <c r="D141" s="38">
        <v>938</v>
      </c>
      <c r="E141" s="141">
        <v>1</v>
      </c>
      <c r="F141" s="380"/>
      <c r="G141" s="309">
        <f t="shared" si="292"/>
        <v>0</v>
      </c>
      <c r="H141" s="380">
        <v>1</v>
      </c>
      <c r="I141" s="309">
        <f t="shared" si="293"/>
        <v>0.60031999999999996</v>
      </c>
      <c r="J141" s="378"/>
      <c r="K141" s="309">
        <f t="shared" si="294"/>
        <v>0</v>
      </c>
      <c r="L141" s="378"/>
      <c r="M141" s="309">
        <f t="shared" si="295"/>
        <v>0</v>
      </c>
      <c r="N141" s="375">
        <f t="shared" si="307"/>
        <v>1</v>
      </c>
      <c r="O141" s="382">
        <f t="shared" si="296"/>
        <v>0.60031999999999996</v>
      </c>
      <c r="P141" s="383">
        <f t="shared" si="297"/>
        <v>0</v>
      </c>
      <c r="Q141" s="384">
        <f t="shared" si="298"/>
        <v>0</v>
      </c>
      <c r="R141" s="23">
        <f t="shared" si="289"/>
        <v>0.60031999999999996</v>
      </c>
      <c r="S141" s="24">
        <v>778</v>
      </c>
      <c r="T141" s="24">
        <v>1006</v>
      </c>
      <c r="U141" s="25">
        <v>1</v>
      </c>
      <c r="V141" s="380"/>
      <c r="W141" s="309">
        <f t="shared" si="278"/>
        <v>0</v>
      </c>
      <c r="X141" s="380">
        <v>1</v>
      </c>
      <c r="Y141" s="309">
        <f t="shared" si="278"/>
        <v>0.90106799999999998</v>
      </c>
      <c r="Z141" s="378"/>
      <c r="AA141" s="309">
        <f t="shared" ref="AA141" si="318">$S141*$T141*Z141/1000000+2*$AG141*$AH141*Z141/1000000</f>
        <v>0</v>
      </c>
      <c r="AB141" s="378"/>
      <c r="AC141" s="309">
        <f t="shared" ref="AC141" si="319">$S141*$T141*AB141/1000000+2*$AG141*$AH141*AB141/1000000</f>
        <v>0</v>
      </c>
      <c r="AD141" s="375">
        <f t="shared" si="301"/>
        <v>1</v>
      </c>
      <c r="AE141" s="382">
        <f t="shared" si="302"/>
        <v>0.90106799999999998</v>
      </c>
      <c r="AF141" s="23">
        <v>0.78266800000000003</v>
      </c>
      <c r="AG141" s="42">
        <f t="shared" si="266"/>
        <v>740</v>
      </c>
      <c r="AH141" s="40">
        <v>80</v>
      </c>
      <c r="AI141" s="42">
        <f t="shared" si="277"/>
        <v>2</v>
      </c>
      <c r="AJ141" s="39">
        <f t="shared" si="200"/>
        <v>0.11840000000000001</v>
      </c>
      <c r="AK141" s="44">
        <v>3005</v>
      </c>
      <c r="AL141" s="28" t="s">
        <v>279</v>
      </c>
      <c r="AP141" s="3">
        <f t="shared" si="201"/>
        <v>1.48</v>
      </c>
      <c r="BD141"/>
      <c r="BE141"/>
      <c r="BF141"/>
      <c r="BG141"/>
    </row>
    <row r="142" spans="1:59" x14ac:dyDescent="0.25">
      <c r="A142" s="37" t="s">
        <v>509</v>
      </c>
      <c r="B142" s="37"/>
      <c r="C142" s="38">
        <v>640</v>
      </c>
      <c r="D142" s="38">
        <v>888</v>
      </c>
      <c r="E142" s="141">
        <v>1</v>
      </c>
      <c r="F142" s="380"/>
      <c r="G142" s="309">
        <f t="shared" si="292"/>
        <v>0</v>
      </c>
      <c r="H142" s="380"/>
      <c r="I142" s="309">
        <f t="shared" si="293"/>
        <v>0</v>
      </c>
      <c r="J142" s="378">
        <v>1</v>
      </c>
      <c r="K142" s="309">
        <f t="shared" si="294"/>
        <v>0.56832000000000005</v>
      </c>
      <c r="L142" s="378"/>
      <c r="M142" s="309">
        <f t="shared" si="295"/>
        <v>0</v>
      </c>
      <c r="N142" s="375">
        <f t="shared" si="307"/>
        <v>1</v>
      </c>
      <c r="O142" s="382">
        <f t="shared" si="296"/>
        <v>0.56832000000000005</v>
      </c>
      <c r="P142" s="383">
        <f t="shared" si="297"/>
        <v>0</v>
      </c>
      <c r="Q142" s="384">
        <f t="shared" si="298"/>
        <v>0</v>
      </c>
      <c r="R142" s="23">
        <f t="shared" si="289"/>
        <v>0.56832000000000005</v>
      </c>
      <c r="S142" s="24">
        <v>778</v>
      </c>
      <c r="T142" s="24">
        <v>956</v>
      </c>
      <c r="U142" s="25">
        <v>1</v>
      </c>
      <c r="V142" s="380"/>
      <c r="W142" s="309">
        <f t="shared" si="278"/>
        <v>0</v>
      </c>
      <c r="X142" s="380"/>
      <c r="Y142" s="309">
        <f t="shared" si="278"/>
        <v>0</v>
      </c>
      <c r="Z142" s="378">
        <v>1</v>
      </c>
      <c r="AA142" s="309">
        <f t="shared" ref="AA142" si="320">$S142*$T142*Z142/1000000+2*$AG142*$AH142*Z142/1000000</f>
        <v>0.86216800000000005</v>
      </c>
      <c r="AB142" s="378"/>
      <c r="AC142" s="309">
        <f t="shared" ref="AC142" si="321">$S142*$T142*AB142/1000000+2*$AG142*$AH142*AB142/1000000</f>
        <v>0</v>
      </c>
      <c r="AD142" s="375">
        <f t="shared" si="301"/>
        <v>1</v>
      </c>
      <c r="AE142" s="382">
        <f t="shared" si="302"/>
        <v>0.86216800000000005</v>
      </c>
      <c r="AF142" s="23">
        <v>0.74376799999999998</v>
      </c>
      <c r="AG142" s="42">
        <f t="shared" si="266"/>
        <v>740</v>
      </c>
      <c r="AH142" s="40">
        <v>80</v>
      </c>
      <c r="AI142" s="42">
        <f t="shared" si="277"/>
        <v>2</v>
      </c>
      <c r="AJ142" s="39">
        <f t="shared" si="200"/>
        <v>0.11840000000000001</v>
      </c>
      <c r="AK142" s="44">
        <v>3005</v>
      </c>
      <c r="AL142" s="28" t="s">
        <v>279</v>
      </c>
      <c r="AP142" s="3">
        <f t="shared" si="201"/>
        <v>1.48</v>
      </c>
      <c r="BD142"/>
      <c r="BE142"/>
      <c r="BF142"/>
      <c r="BG142"/>
    </row>
    <row r="143" spans="1:59" x14ac:dyDescent="0.25">
      <c r="A143" s="37" t="s">
        <v>510</v>
      </c>
      <c r="B143" s="37"/>
      <c r="C143" s="38">
        <v>640</v>
      </c>
      <c r="D143" s="38">
        <v>523</v>
      </c>
      <c r="E143" s="141">
        <v>1</v>
      </c>
      <c r="F143" s="380"/>
      <c r="G143" s="309">
        <f t="shared" si="292"/>
        <v>0</v>
      </c>
      <c r="H143" s="380"/>
      <c r="I143" s="309">
        <f t="shared" si="293"/>
        <v>0</v>
      </c>
      <c r="J143" s="378"/>
      <c r="K143" s="309">
        <f t="shared" si="294"/>
        <v>0</v>
      </c>
      <c r="L143" s="378">
        <v>1</v>
      </c>
      <c r="M143" s="309">
        <f t="shared" si="295"/>
        <v>0.33472000000000002</v>
      </c>
      <c r="N143" s="375">
        <f t="shared" si="307"/>
        <v>1</v>
      </c>
      <c r="O143" s="382">
        <f t="shared" si="296"/>
        <v>0.33472000000000002</v>
      </c>
      <c r="P143" s="383">
        <f t="shared" si="297"/>
        <v>0</v>
      </c>
      <c r="Q143" s="384">
        <f t="shared" si="298"/>
        <v>0</v>
      </c>
      <c r="R143" s="23">
        <f t="shared" si="289"/>
        <v>0.33472000000000002</v>
      </c>
      <c r="S143" s="24">
        <v>778</v>
      </c>
      <c r="T143" s="24">
        <v>591</v>
      </c>
      <c r="U143" s="25">
        <v>1</v>
      </c>
      <c r="V143" s="380"/>
      <c r="W143" s="309">
        <f t="shared" si="278"/>
        <v>0</v>
      </c>
      <c r="X143" s="380"/>
      <c r="Y143" s="309">
        <f t="shared" si="278"/>
        <v>0</v>
      </c>
      <c r="Z143" s="378"/>
      <c r="AA143" s="309">
        <f t="shared" ref="AA143" si="322">$S143*$T143*Z143/1000000+2*$AG143*$AH143*Z143/1000000</f>
        <v>0</v>
      </c>
      <c r="AB143" s="378">
        <v>1</v>
      </c>
      <c r="AC143" s="309">
        <f t="shared" ref="AC143" si="323">$S143*$T143*AB143/1000000+2*$AG143*$AH143*AB143/1000000</f>
        <v>0.57819799999999999</v>
      </c>
      <c r="AD143" s="375">
        <f t="shared" si="301"/>
        <v>1</v>
      </c>
      <c r="AE143" s="382">
        <f t="shared" si="302"/>
        <v>0.57819799999999999</v>
      </c>
      <c r="AF143" s="23">
        <v>0.45979799999999998</v>
      </c>
      <c r="AG143" s="42">
        <f t="shared" si="266"/>
        <v>740</v>
      </c>
      <c r="AH143" s="40">
        <v>80</v>
      </c>
      <c r="AI143" s="42">
        <f t="shared" si="277"/>
        <v>2</v>
      </c>
      <c r="AJ143" s="39">
        <f t="shared" si="200"/>
        <v>0.11840000000000001</v>
      </c>
      <c r="AK143" s="44">
        <v>3005</v>
      </c>
      <c r="AL143" s="28" t="s">
        <v>279</v>
      </c>
      <c r="AP143" s="3">
        <f t="shared" si="201"/>
        <v>1.48</v>
      </c>
      <c r="BD143"/>
      <c r="BE143"/>
      <c r="BF143"/>
      <c r="BG143"/>
    </row>
    <row r="144" spans="1:59" x14ac:dyDescent="0.25">
      <c r="A144" s="37" t="s">
        <v>511</v>
      </c>
      <c r="B144" s="37"/>
      <c r="C144" s="38">
        <v>640</v>
      </c>
      <c r="D144" s="38">
        <v>900</v>
      </c>
      <c r="E144" s="141">
        <v>1</v>
      </c>
      <c r="F144" s="380"/>
      <c r="G144" s="309">
        <f t="shared" si="292"/>
        <v>0</v>
      </c>
      <c r="H144" s="380"/>
      <c r="I144" s="309">
        <f t="shared" si="293"/>
        <v>0</v>
      </c>
      <c r="J144" s="378"/>
      <c r="K144" s="309">
        <f t="shared" si="294"/>
        <v>0</v>
      </c>
      <c r="L144" s="378">
        <v>1</v>
      </c>
      <c r="M144" s="309">
        <f t="shared" si="295"/>
        <v>0.57599999999999996</v>
      </c>
      <c r="N144" s="375">
        <f t="shared" si="307"/>
        <v>1</v>
      </c>
      <c r="O144" s="382">
        <f t="shared" si="296"/>
        <v>0.57599999999999996</v>
      </c>
      <c r="P144" s="383">
        <f t="shared" si="297"/>
        <v>0</v>
      </c>
      <c r="Q144" s="384">
        <f t="shared" si="298"/>
        <v>0</v>
      </c>
      <c r="R144" s="23">
        <f t="shared" si="289"/>
        <v>0.57599999999999996</v>
      </c>
      <c r="S144" s="24">
        <v>778</v>
      </c>
      <c r="T144" s="24">
        <v>968</v>
      </c>
      <c r="U144" s="25">
        <v>1</v>
      </c>
      <c r="V144" s="380"/>
      <c r="W144" s="309">
        <f t="shared" si="278"/>
        <v>0</v>
      </c>
      <c r="X144" s="380"/>
      <c r="Y144" s="309">
        <f t="shared" si="278"/>
        <v>0</v>
      </c>
      <c r="Z144" s="378"/>
      <c r="AA144" s="309">
        <f t="shared" ref="AA144" si="324">$S144*$T144*Z144/1000000+2*$AG144*$AH144*Z144/1000000</f>
        <v>0</v>
      </c>
      <c r="AB144" s="378">
        <v>1</v>
      </c>
      <c r="AC144" s="309">
        <f t="shared" ref="AC144" si="325">$S144*$T144*AB144/1000000+2*$AG144*$AH144*AB144/1000000</f>
        <v>0.87150400000000006</v>
      </c>
      <c r="AD144" s="375">
        <f t="shared" si="301"/>
        <v>1</v>
      </c>
      <c r="AE144" s="382">
        <f t="shared" si="302"/>
        <v>0.87150400000000006</v>
      </c>
      <c r="AF144" s="23">
        <v>0.753104</v>
      </c>
      <c r="AG144" s="42">
        <f t="shared" si="266"/>
        <v>740</v>
      </c>
      <c r="AH144" s="40">
        <v>80</v>
      </c>
      <c r="AI144" s="42">
        <f t="shared" si="277"/>
        <v>2</v>
      </c>
      <c r="AJ144" s="39">
        <f t="shared" si="200"/>
        <v>0.11840000000000001</v>
      </c>
      <c r="AK144" s="44">
        <v>3005</v>
      </c>
      <c r="AL144" s="28" t="s">
        <v>279</v>
      </c>
      <c r="AP144" s="3">
        <f t="shared" si="201"/>
        <v>1.48</v>
      </c>
      <c r="BD144"/>
      <c r="BE144"/>
      <c r="BF144"/>
      <c r="BG144"/>
    </row>
    <row r="145" spans="1:59" x14ac:dyDescent="0.25">
      <c r="A145" s="37" t="s">
        <v>512</v>
      </c>
      <c r="B145" s="37"/>
      <c r="C145" s="38">
        <v>640</v>
      </c>
      <c r="D145" s="38">
        <v>820</v>
      </c>
      <c r="E145" s="141">
        <v>1</v>
      </c>
      <c r="F145" s="380"/>
      <c r="G145" s="309">
        <f t="shared" si="292"/>
        <v>0</v>
      </c>
      <c r="H145" s="380"/>
      <c r="I145" s="309">
        <f t="shared" si="293"/>
        <v>0</v>
      </c>
      <c r="J145" s="378"/>
      <c r="K145" s="309">
        <f t="shared" si="294"/>
        <v>0</v>
      </c>
      <c r="L145" s="378">
        <v>1</v>
      </c>
      <c r="M145" s="309">
        <f t="shared" si="295"/>
        <v>0.52480000000000004</v>
      </c>
      <c r="N145" s="375">
        <f t="shared" si="307"/>
        <v>1</v>
      </c>
      <c r="O145" s="382">
        <f t="shared" si="296"/>
        <v>0.52480000000000004</v>
      </c>
      <c r="P145" s="383">
        <f t="shared" si="297"/>
        <v>0</v>
      </c>
      <c r="Q145" s="384">
        <f t="shared" si="298"/>
        <v>0</v>
      </c>
      <c r="R145" s="23">
        <f t="shared" si="289"/>
        <v>0.52480000000000004</v>
      </c>
      <c r="S145" s="24">
        <v>778</v>
      </c>
      <c r="T145" s="24">
        <v>888</v>
      </c>
      <c r="U145" s="25">
        <v>1</v>
      </c>
      <c r="V145" s="380"/>
      <c r="W145" s="309">
        <f t="shared" si="278"/>
        <v>0</v>
      </c>
      <c r="X145" s="380"/>
      <c r="Y145" s="309">
        <f t="shared" si="278"/>
        <v>0</v>
      </c>
      <c r="Z145" s="378"/>
      <c r="AA145" s="309">
        <f t="shared" ref="AA145" si="326">$S145*$T145*Z145/1000000+2*$AG145*$AH145*Z145/1000000</f>
        <v>0</v>
      </c>
      <c r="AB145" s="378">
        <v>1</v>
      </c>
      <c r="AC145" s="309">
        <f t="shared" ref="AC145" si="327">$S145*$T145*AB145/1000000+2*$AG145*$AH145*AB145/1000000</f>
        <v>0.80926399999999998</v>
      </c>
      <c r="AD145" s="375">
        <f t="shared" si="301"/>
        <v>1</v>
      </c>
      <c r="AE145" s="382">
        <f t="shared" si="302"/>
        <v>0.80926399999999998</v>
      </c>
      <c r="AF145" s="23">
        <v>0.69086400000000003</v>
      </c>
      <c r="AG145" s="42">
        <f t="shared" si="266"/>
        <v>740</v>
      </c>
      <c r="AH145" s="40">
        <v>80</v>
      </c>
      <c r="AI145" s="42">
        <f t="shared" si="277"/>
        <v>2</v>
      </c>
      <c r="AJ145" s="39">
        <f t="shared" si="200"/>
        <v>0.11840000000000001</v>
      </c>
      <c r="AK145" s="44">
        <v>3005</v>
      </c>
      <c r="AL145" s="28" t="s">
        <v>279</v>
      </c>
      <c r="AP145" s="3">
        <f t="shared" si="201"/>
        <v>1.48</v>
      </c>
      <c r="BD145"/>
      <c r="BE145"/>
      <c r="BF145"/>
      <c r="BG145"/>
    </row>
    <row r="146" spans="1:59" x14ac:dyDescent="0.25">
      <c r="A146" s="37" t="s">
        <v>513</v>
      </c>
      <c r="B146" s="37"/>
      <c r="C146" s="38">
        <v>640</v>
      </c>
      <c r="D146" s="38">
        <v>798</v>
      </c>
      <c r="E146" s="141">
        <v>1</v>
      </c>
      <c r="F146" s="380"/>
      <c r="G146" s="309">
        <f t="shared" si="292"/>
        <v>0</v>
      </c>
      <c r="H146" s="380"/>
      <c r="I146" s="309">
        <f t="shared" si="293"/>
        <v>0</v>
      </c>
      <c r="J146" s="378"/>
      <c r="K146" s="309">
        <f t="shared" si="294"/>
        <v>0</v>
      </c>
      <c r="L146" s="378">
        <v>1</v>
      </c>
      <c r="M146" s="309">
        <f t="shared" si="295"/>
        <v>0.51071999999999995</v>
      </c>
      <c r="N146" s="375">
        <f t="shared" si="307"/>
        <v>1</v>
      </c>
      <c r="O146" s="382">
        <f t="shared" si="296"/>
        <v>0.51071999999999995</v>
      </c>
      <c r="P146" s="383">
        <f t="shared" si="297"/>
        <v>0</v>
      </c>
      <c r="Q146" s="384">
        <f t="shared" si="298"/>
        <v>0</v>
      </c>
      <c r="R146" s="23">
        <f t="shared" si="289"/>
        <v>0.51071999999999995</v>
      </c>
      <c r="S146" s="24">
        <v>778</v>
      </c>
      <c r="T146" s="24">
        <v>866</v>
      </c>
      <c r="U146" s="25">
        <v>1</v>
      </c>
      <c r="V146" s="380"/>
      <c r="W146" s="309">
        <f t="shared" si="278"/>
        <v>0</v>
      </c>
      <c r="X146" s="380"/>
      <c r="Y146" s="309">
        <f t="shared" si="278"/>
        <v>0</v>
      </c>
      <c r="Z146" s="378"/>
      <c r="AA146" s="309">
        <f t="shared" ref="AA146" si="328">$S146*$T146*Z146/1000000+2*$AG146*$AH146*Z146/1000000</f>
        <v>0</v>
      </c>
      <c r="AB146" s="378">
        <v>1</v>
      </c>
      <c r="AC146" s="309">
        <f t="shared" ref="AC146" si="329">$S146*$T146*AB146/1000000+2*$AG146*$AH146*AB146/1000000</f>
        <v>0.79214800000000007</v>
      </c>
      <c r="AD146" s="375">
        <f t="shared" si="301"/>
        <v>1</v>
      </c>
      <c r="AE146" s="382">
        <f t="shared" si="302"/>
        <v>0.79214800000000007</v>
      </c>
      <c r="AF146" s="23">
        <v>0.67374800000000001</v>
      </c>
      <c r="AG146" s="42">
        <f t="shared" si="266"/>
        <v>740</v>
      </c>
      <c r="AH146" s="40">
        <v>80</v>
      </c>
      <c r="AI146" s="42">
        <f>E146*2</f>
        <v>2</v>
      </c>
      <c r="AJ146" s="39">
        <f t="shared" si="200"/>
        <v>0.11840000000000001</v>
      </c>
      <c r="AK146" s="44">
        <v>3005</v>
      </c>
      <c r="AL146" s="28" t="s">
        <v>279</v>
      </c>
      <c r="AP146" s="3">
        <f t="shared" si="201"/>
        <v>1.48</v>
      </c>
      <c r="BD146"/>
      <c r="BE146"/>
      <c r="BF146"/>
      <c r="BG146"/>
    </row>
    <row r="147" spans="1:59" x14ac:dyDescent="0.25">
      <c r="A147" s="37" t="s">
        <v>265</v>
      </c>
      <c r="B147" s="37"/>
      <c r="C147" s="38">
        <v>640</v>
      </c>
      <c r="D147" s="38">
        <v>1980</v>
      </c>
      <c r="E147" s="141">
        <v>4</v>
      </c>
      <c r="F147" s="380">
        <v>1</v>
      </c>
      <c r="G147" s="309">
        <f t="shared" si="292"/>
        <v>1.2672000000000001</v>
      </c>
      <c r="H147" s="380">
        <v>2</v>
      </c>
      <c r="I147" s="309">
        <f t="shared" si="293"/>
        <v>2.5344000000000002</v>
      </c>
      <c r="J147" s="378"/>
      <c r="K147" s="309">
        <f t="shared" si="294"/>
        <v>0</v>
      </c>
      <c r="L147" s="378">
        <v>1</v>
      </c>
      <c r="M147" s="309">
        <f t="shared" si="295"/>
        <v>1.2672000000000001</v>
      </c>
      <c r="N147" s="375">
        <f t="shared" si="307"/>
        <v>4</v>
      </c>
      <c r="O147" s="382">
        <f t="shared" si="296"/>
        <v>5.0688000000000004</v>
      </c>
      <c r="P147" s="383">
        <f t="shared" si="297"/>
        <v>0</v>
      </c>
      <c r="Q147" s="384">
        <f t="shared" si="298"/>
        <v>0</v>
      </c>
      <c r="R147" s="23">
        <f t="shared" si="289"/>
        <v>5.0688000000000004</v>
      </c>
      <c r="S147" s="24">
        <v>778</v>
      </c>
      <c r="T147" s="24">
        <v>2048</v>
      </c>
      <c r="U147" s="25">
        <v>4</v>
      </c>
      <c r="V147" s="380">
        <v>1</v>
      </c>
      <c r="W147" s="309">
        <f t="shared" si="278"/>
        <v>1.7117440000000002</v>
      </c>
      <c r="X147" s="380">
        <v>2</v>
      </c>
      <c r="Y147" s="309">
        <f t="shared" si="278"/>
        <v>3.4234880000000003</v>
      </c>
      <c r="Z147" s="378"/>
      <c r="AA147" s="309">
        <f t="shared" ref="AA147" si="330">$S147*$T147*Z147/1000000+2*$AG147*$AH147*Z147/1000000</f>
        <v>0</v>
      </c>
      <c r="AB147" s="378">
        <v>1</v>
      </c>
      <c r="AC147" s="309">
        <f t="shared" ref="AC147" si="331">$S147*$T147*AB147/1000000+2*$AG147*$AH147*AB147/1000000</f>
        <v>1.7117440000000002</v>
      </c>
      <c r="AD147" s="375">
        <f t="shared" si="301"/>
        <v>4</v>
      </c>
      <c r="AE147" s="382">
        <f t="shared" si="302"/>
        <v>6.8469760000000006</v>
      </c>
      <c r="AF147" s="23">
        <v>6.3733760000000004</v>
      </c>
      <c r="AG147" s="42">
        <f t="shared" si="266"/>
        <v>740</v>
      </c>
      <c r="AH147" s="40">
        <v>80</v>
      </c>
      <c r="AI147" s="42">
        <f t="shared" si="277"/>
        <v>8</v>
      </c>
      <c r="AJ147" s="39">
        <f t="shared" si="200"/>
        <v>0.47360000000000002</v>
      </c>
      <c r="AK147" s="44">
        <v>3005</v>
      </c>
      <c r="AL147" s="28" t="s">
        <v>279</v>
      </c>
      <c r="AP147" s="3">
        <f t="shared" si="201"/>
        <v>5.92</v>
      </c>
      <c r="BD147"/>
      <c r="BE147"/>
      <c r="BF147"/>
      <c r="BG147"/>
    </row>
    <row r="148" spans="1:59" x14ac:dyDescent="0.25">
      <c r="A148" s="37" t="s">
        <v>267</v>
      </c>
      <c r="B148" s="37"/>
      <c r="C148" s="38">
        <v>640</v>
      </c>
      <c r="D148" s="38">
        <v>2280</v>
      </c>
      <c r="E148" s="141">
        <v>24</v>
      </c>
      <c r="F148" s="380">
        <v>5</v>
      </c>
      <c r="G148" s="309">
        <f t="shared" si="292"/>
        <v>7.2960000000000003</v>
      </c>
      <c r="H148" s="380">
        <v>6</v>
      </c>
      <c r="I148" s="309">
        <f t="shared" si="293"/>
        <v>8.7552000000000003</v>
      </c>
      <c r="J148" s="378">
        <v>7</v>
      </c>
      <c r="K148" s="309">
        <f t="shared" si="294"/>
        <v>10.214399999999999</v>
      </c>
      <c r="L148" s="378">
        <v>6</v>
      </c>
      <c r="M148" s="309">
        <f t="shared" si="295"/>
        <v>8.7552000000000003</v>
      </c>
      <c r="N148" s="375">
        <f t="shared" si="307"/>
        <v>24</v>
      </c>
      <c r="O148" s="382">
        <f t="shared" si="296"/>
        <v>35.020800000000001</v>
      </c>
      <c r="P148" s="383">
        <f t="shared" si="297"/>
        <v>0</v>
      </c>
      <c r="Q148" s="384">
        <f t="shared" si="298"/>
        <v>0</v>
      </c>
      <c r="R148" s="23">
        <f t="shared" si="289"/>
        <v>35.020800000000001</v>
      </c>
      <c r="S148" s="24">
        <v>778</v>
      </c>
      <c r="T148" s="24">
        <v>2348</v>
      </c>
      <c r="U148" s="25">
        <v>24</v>
      </c>
      <c r="V148" s="380">
        <v>5</v>
      </c>
      <c r="W148" s="309">
        <f>$S148*$T148*V148/1000000+2*$AG148*$AH148*V148/1000000</f>
        <v>9.7257200000000008</v>
      </c>
      <c r="X148" s="380">
        <v>6</v>
      </c>
      <c r="Y148" s="309">
        <f>$S148*$T148*X148/1000000+2*$AG148*$AH148*X148/1000000</f>
        <v>11.670864</v>
      </c>
      <c r="Z148" s="378">
        <v>7</v>
      </c>
      <c r="AA148" s="309">
        <f>$S148*$T148*Z148/1000000+2*$AG148*$AH148*Z148/1000000</f>
        <v>13.616007999999999</v>
      </c>
      <c r="AB148" s="378">
        <v>6</v>
      </c>
      <c r="AC148" s="309">
        <f>$S148*$T148*AB148/1000000+2*$AG148*$AH148*AB148/1000000</f>
        <v>11.670864</v>
      </c>
      <c r="AD148" s="375">
        <f>V148+X148+Z148+AB148</f>
        <v>24</v>
      </c>
      <c r="AE148" s="382">
        <f>W148+Y148+AA148+AC148</f>
        <v>46.683456</v>
      </c>
      <c r="AF148" s="23">
        <v>43.841856</v>
      </c>
      <c r="AG148" s="42">
        <f t="shared" si="266"/>
        <v>740</v>
      </c>
      <c r="AH148" s="40">
        <v>80</v>
      </c>
      <c r="AI148" s="42">
        <f>E148*2</f>
        <v>48</v>
      </c>
      <c r="AJ148" s="39">
        <f t="shared" si="200"/>
        <v>2.8416000000000001</v>
      </c>
      <c r="AK148" s="44">
        <v>3005</v>
      </c>
      <c r="AL148" s="28" t="s">
        <v>279</v>
      </c>
      <c r="AP148" s="3">
        <f t="shared" si="201"/>
        <v>35.520000000000003</v>
      </c>
      <c r="BD148"/>
      <c r="BE148"/>
      <c r="BF148"/>
      <c r="BG148"/>
    </row>
    <row r="149" spans="1:59" x14ac:dyDescent="0.25">
      <c r="A149" s="37"/>
      <c r="B149" s="37"/>
      <c r="C149" s="38"/>
      <c r="D149" s="38"/>
      <c r="E149" s="141">
        <f>SUM(E4:E148)</f>
        <v>1335</v>
      </c>
      <c r="F149" s="380"/>
      <c r="G149" s="377"/>
      <c r="H149" s="380"/>
      <c r="I149" s="377"/>
      <c r="J149" s="380"/>
      <c r="K149" s="377"/>
      <c r="L149" s="380"/>
      <c r="M149" s="377"/>
      <c r="N149" s="403">
        <f>SUM(N4:N148)</f>
        <v>1336</v>
      </c>
      <c r="O149" s="403">
        <f>ROUND(SUM(O4:O148),2)</f>
        <v>526.22</v>
      </c>
      <c r="P149" s="403">
        <f>SUM(P4:P148)</f>
        <v>-1</v>
      </c>
      <c r="Q149" s="403">
        <f>SUM(Q4:Q148)</f>
        <v>-0.15840000000000032</v>
      </c>
      <c r="R149" s="39">
        <f>SUM(R4:R148)</f>
        <v>526.06330000000025</v>
      </c>
      <c r="S149" s="40"/>
      <c r="T149" s="40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39">
        <f>SUM(AE4:AE148)</f>
        <v>940.13332000000014</v>
      </c>
      <c r="AF149" s="39">
        <f>SUM(AF4:AF148)</f>
        <v>902.15565600000014</v>
      </c>
      <c r="AG149" s="42"/>
      <c r="AH149" s="40"/>
      <c r="AI149" s="42">
        <f>SUM(AI88:AI148)</f>
        <v>344</v>
      </c>
      <c r="AJ149" s="39">
        <f>SUM(AJ89:AJ148)</f>
        <v>36.6768</v>
      </c>
      <c r="AK149" s="44"/>
      <c r="AL149" s="28"/>
      <c r="AP149" s="48">
        <f>SUM(AP88:AP148)</f>
        <v>469.14000000000021</v>
      </c>
      <c r="BD149"/>
      <c r="BE149"/>
      <c r="BF149"/>
      <c r="BG149"/>
    </row>
    <row r="150" spans="1:59" x14ac:dyDescent="0.25">
      <c r="A150"/>
      <c r="B15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70"/>
      <c r="AL150" s="70"/>
      <c r="AP150" s="3"/>
      <c r="BD150"/>
      <c r="BE150"/>
      <c r="BF150"/>
      <c r="BG150"/>
    </row>
    <row r="151" spans="1:59" x14ac:dyDescent="0.25">
      <c r="A151"/>
      <c r="B151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/>
      <c r="U151"/>
      <c r="V151"/>
      <c r="W151"/>
      <c r="X151"/>
      <c r="Y151"/>
      <c r="Z151"/>
      <c r="AA151"/>
      <c r="AB151"/>
      <c r="AC151"/>
      <c r="AD151"/>
      <c r="AE151"/>
      <c r="AF151" s="18"/>
      <c r="AG151"/>
      <c r="AH151"/>
      <c r="AI151"/>
      <c r="AJ151" s="18"/>
      <c r="AK151" s="70"/>
      <c r="AL151" s="70"/>
      <c r="BD151"/>
      <c r="BE151"/>
      <c r="BF151"/>
    </row>
    <row r="152" spans="1:59" x14ac:dyDescent="0.25">
      <c r="A152"/>
      <c r="B152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519" t="s">
        <v>5</v>
      </c>
      <c r="O152" s="70"/>
      <c r="P152" s="70"/>
      <c r="Q152" s="70"/>
      <c r="R152"/>
      <c r="U152"/>
      <c r="V152"/>
      <c r="W152"/>
      <c r="X152"/>
      <c r="Y152"/>
      <c r="Z152"/>
      <c r="AA152"/>
      <c r="AB152"/>
      <c r="AC152"/>
      <c r="AD152" s="501" t="s">
        <v>12</v>
      </c>
      <c r="AE152"/>
      <c r="AF152"/>
      <c r="AG152"/>
      <c r="AH152"/>
      <c r="AI152"/>
      <c r="AJ152"/>
      <c r="AK152" s="70"/>
      <c r="AL152" s="70"/>
      <c r="BD152"/>
      <c r="BE152"/>
      <c r="BF152"/>
      <c r="BG152"/>
    </row>
    <row r="153" spans="1:59" x14ac:dyDescent="0.25">
      <c r="A153"/>
      <c r="B153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408" t="s">
        <v>340</v>
      </c>
      <c r="O153" s="408" t="s">
        <v>381</v>
      </c>
      <c r="P153" s="406"/>
      <c r="Q153" s="406"/>
      <c r="R153" s="406"/>
      <c r="S153" s="406"/>
      <c r="T153" s="406"/>
      <c r="U153" s="265" t="s">
        <v>520</v>
      </c>
      <c r="V153" s="406"/>
      <c r="W153" s="406"/>
      <c r="X153" s="406"/>
      <c r="Y153" s="406"/>
      <c r="Z153" s="406"/>
      <c r="AA153" s="406"/>
      <c r="AB153" s="406"/>
      <c r="AC153" s="406"/>
      <c r="AD153" s="408" t="s">
        <v>340</v>
      </c>
      <c r="AE153" s="408" t="s">
        <v>381</v>
      </c>
      <c r="AF153"/>
      <c r="AG153"/>
      <c r="AH153"/>
      <c r="AI153"/>
      <c r="AJ153" s="18"/>
      <c r="AK153" s="70"/>
      <c r="AL153" s="70"/>
      <c r="BD153"/>
      <c r="BE153"/>
      <c r="BF153"/>
      <c r="BG153"/>
    </row>
    <row r="154" spans="1:59" x14ac:dyDescent="0.25">
      <c r="A154"/>
      <c r="B154"/>
      <c r="C154" s="70"/>
      <c r="D154" s="70"/>
      <c r="E154" s="265" t="s">
        <v>520</v>
      </c>
      <c r="F154" s="70"/>
      <c r="G154" s="70"/>
      <c r="H154" s="70"/>
      <c r="I154" s="70"/>
      <c r="J154" s="70"/>
      <c r="K154" s="70"/>
      <c r="L154" s="70"/>
      <c r="M154" s="70"/>
      <c r="N154" s="404">
        <f>SUM(N42:N77)</f>
        <v>260</v>
      </c>
      <c r="O154" s="405">
        <f>SUM(O42:O77)</f>
        <v>48.446439999999996</v>
      </c>
      <c r="P154" s="407"/>
      <c r="Q154" s="407"/>
      <c r="R154" s="47"/>
      <c r="S154" s="47"/>
      <c r="T154" s="47"/>
      <c r="U154" s="265" t="s">
        <v>521</v>
      </c>
      <c r="V154" s="47"/>
      <c r="W154" s="47"/>
      <c r="X154" s="47"/>
      <c r="Y154" s="47"/>
      <c r="Z154" s="47"/>
      <c r="AA154" s="47"/>
      <c r="AB154" s="47"/>
      <c r="AC154" s="47"/>
      <c r="AD154" s="404">
        <f>SUM(AD42:AD77)</f>
        <v>260</v>
      </c>
      <c r="AE154" s="405">
        <f>SUM(AE42:AE77)</f>
        <v>101.11582800000001</v>
      </c>
      <c r="AF154"/>
      <c r="AG154"/>
      <c r="AH154"/>
      <c r="AI154"/>
      <c r="AJ154"/>
      <c r="AK154" s="70"/>
      <c r="AL154" s="70"/>
      <c r="BD154"/>
      <c r="BE154"/>
      <c r="BF154"/>
      <c r="BG154"/>
    </row>
    <row r="155" spans="1:59" x14ac:dyDescent="0.25">
      <c r="A155"/>
      <c r="B155"/>
      <c r="C155" s="70"/>
      <c r="D155" s="70"/>
      <c r="E155" s="265" t="s">
        <v>521</v>
      </c>
      <c r="F155" s="70"/>
      <c r="G155" s="70"/>
      <c r="H155" s="70"/>
      <c r="I155" s="70"/>
      <c r="J155" s="70"/>
      <c r="K155" s="70"/>
      <c r="L155" s="70"/>
      <c r="M155" s="70"/>
      <c r="N155" s="404">
        <f>SUM(N4:N5)</f>
        <v>56</v>
      </c>
      <c r="O155" s="405">
        <f>SUM(O4:O5)</f>
        <v>10.828800000000001</v>
      </c>
      <c r="P155" s="407"/>
      <c r="Q155" s="407"/>
      <c r="R155" s="47"/>
      <c r="S155" s="47"/>
      <c r="T155" s="47"/>
      <c r="U155" s="265" t="s">
        <v>522</v>
      </c>
      <c r="V155" s="47"/>
      <c r="W155" s="47"/>
      <c r="X155" s="47"/>
      <c r="Y155" s="47"/>
      <c r="Z155" s="47"/>
      <c r="AA155" s="47"/>
      <c r="AB155" s="47"/>
      <c r="AC155" s="47"/>
      <c r="AD155" s="404">
        <f>SUM(AD4:AD5)</f>
        <v>56</v>
      </c>
      <c r="AE155" s="405">
        <f>SUM(AE4:AE5)</f>
        <v>74.872384000000011</v>
      </c>
      <c r="AF155"/>
      <c r="AG155"/>
      <c r="AH155"/>
      <c r="AI155"/>
      <c r="AJ155"/>
      <c r="AK155" s="70"/>
      <c r="AL155" s="70"/>
      <c r="BD155"/>
      <c r="BE155"/>
      <c r="BF155"/>
      <c r="BG155"/>
    </row>
    <row r="156" spans="1:59" x14ac:dyDescent="0.25">
      <c r="A156"/>
      <c r="B156"/>
      <c r="C156" s="70"/>
      <c r="D156" s="70"/>
      <c r="E156" s="265" t="s">
        <v>522</v>
      </c>
      <c r="F156" s="70"/>
      <c r="G156" s="70"/>
      <c r="H156" s="70"/>
      <c r="I156" s="70"/>
      <c r="J156" s="70"/>
      <c r="K156" s="70"/>
      <c r="L156" s="70"/>
      <c r="M156" s="70"/>
      <c r="N156" s="404">
        <f>SUM(N78:N79)</f>
        <v>112</v>
      </c>
      <c r="O156" s="405">
        <f>SUM(O78:O79)</f>
        <v>15.1424</v>
      </c>
      <c r="P156" s="407"/>
      <c r="Q156" s="407"/>
      <c r="R156" s="47"/>
      <c r="S156" s="47"/>
      <c r="T156" s="47"/>
      <c r="U156" s="265" t="s">
        <v>523</v>
      </c>
      <c r="V156" s="47"/>
      <c r="W156" s="47"/>
      <c r="X156" s="47"/>
      <c r="Y156" s="47"/>
      <c r="Z156" s="47"/>
      <c r="AA156" s="47"/>
      <c r="AB156" s="47"/>
      <c r="AC156" s="47"/>
      <c r="AD156" s="404">
        <f>SUM(AD78:AD79)</f>
        <v>112</v>
      </c>
      <c r="AE156" s="405">
        <f>SUM(AE78:AE79)</f>
        <v>95.816447999999994</v>
      </c>
      <c r="AF156"/>
      <c r="AG156"/>
      <c r="AH156"/>
      <c r="AI156"/>
      <c r="AJ156"/>
      <c r="AK156" s="70"/>
      <c r="AL156" s="70"/>
      <c r="BD156"/>
      <c r="BE156"/>
      <c r="BF156"/>
      <c r="BG156"/>
    </row>
    <row r="157" spans="1:59" x14ac:dyDescent="0.25">
      <c r="A157"/>
      <c r="B157"/>
      <c r="C157" s="70"/>
      <c r="D157" s="70"/>
      <c r="E157" s="265" t="s">
        <v>523</v>
      </c>
      <c r="F157" s="70"/>
      <c r="G157" s="70"/>
      <c r="H157" s="70"/>
      <c r="I157" s="70"/>
      <c r="J157" s="70"/>
      <c r="K157" s="70"/>
      <c r="L157" s="70"/>
      <c r="M157" s="70"/>
      <c r="N157" s="404">
        <f>SUM(N80:N87)</f>
        <v>200</v>
      </c>
      <c r="O157" s="405">
        <f>SUM(O80:O87)</f>
        <v>18.139999999999997</v>
      </c>
      <c r="P157" s="407"/>
      <c r="Q157" s="407"/>
      <c r="R157" s="47"/>
      <c r="S157" s="47"/>
      <c r="T157" s="47"/>
      <c r="U157" s="265" t="s">
        <v>524</v>
      </c>
      <c r="V157" s="47"/>
      <c r="W157" s="47"/>
      <c r="X157" s="47"/>
      <c r="Y157" s="47"/>
      <c r="Z157" s="47"/>
      <c r="AA157" s="47"/>
      <c r="AB157" s="47"/>
      <c r="AC157" s="47"/>
      <c r="AD157" s="404">
        <f>SUM(AD80:AD87)</f>
        <v>200</v>
      </c>
      <c r="AE157" s="405">
        <f>SUM(AE80:AE87)</f>
        <v>37.643800000000006</v>
      </c>
      <c r="AF157"/>
      <c r="AG157"/>
      <c r="AH157"/>
      <c r="AI157"/>
      <c r="AJ157"/>
      <c r="AK157" s="70"/>
      <c r="AL157" s="70"/>
      <c r="BD157"/>
      <c r="BE157"/>
      <c r="BF157"/>
      <c r="BG157"/>
    </row>
    <row r="158" spans="1:59" x14ac:dyDescent="0.25">
      <c r="A158"/>
      <c r="B158"/>
      <c r="C158" s="70"/>
      <c r="D158" s="70"/>
      <c r="E158" s="265" t="s">
        <v>524</v>
      </c>
      <c r="F158" s="70"/>
      <c r="G158" s="70"/>
      <c r="H158" s="70"/>
      <c r="I158" s="70"/>
      <c r="J158" s="70"/>
      <c r="K158" s="70"/>
      <c r="L158" s="70"/>
      <c r="M158" s="70"/>
      <c r="N158" s="404">
        <f>SUM(N6:N41)</f>
        <v>492</v>
      </c>
      <c r="O158" s="405">
        <f>SUM(O6:O41)</f>
        <v>50.356160000000017</v>
      </c>
      <c r="P158" s="407"/>
      <c r="Q158" s="407"/>
      <c r="R158" s="47"/>
      <c r="S158" s="47"/>
      <c r="T158" s="47"/>
      <c r="U158" s="265" t="s">
        <v>525</v>
      </c>
      <c r="V158" s="47"/>
      <c r="W158" s="47"/>
      <c r="X158" s="47"/>
      <c r="Y158" s="47"/>
      <c r="Z158" s="47"/>
      <c r="AA158" s="47"/>
      <c r="AB158" s="47"/>
      <c r="AC158" s="47"/>
      <c r="AD158" s="404">
        <f>SUM(AD6:AD41)</f>
        <v>492</v>
      </c>
      <c r="AE158" s="405">
        <f>SUM(AE6:AE41)</f>
        <v>144.51394400000004</v>
      </c>
      <c r="AF158"/>
      <c r="AG158"/>
      <c r="AH158"/>
      <c r="AI158"/>
      <c r="AJ158"/>
      <c r="AK158" s="70"/>
      <c r="AL158" s="70"/>
      <c r="BD158"/>
      <c r="BE158"/>
      <c r="BF158"/>
      <c r="BG158"/>
    </row>
    <row r="159" spans="1:59" x14ac:dyDescent="0.25">
      <c r="A159"/>
      <c r="B159"/>
      <c r="C159" s="70"/>
      <c r="D159" s="70"/>
      <c r="E159" s="265" t="s">
        <v>525</v>
      </c>
      <c r="F159" s="70"/>
      <c r="G159" s="70"/>
      <c r="H159" s="70"/>
      <c r="I159" s="70"/>
      <c r="J159" s="70"/>
      <c r="K159" s="70"/>
      <c r="L159" s="70"/>
      <c r="M159" s="70"/>
      <c r="N159" s="404">
        <f>SUM(N97:N99,N101:N106,N117:N123,N125)</f>
        <v>42</v>
      </c>
      <c r="O159" s="405">
        <f>SUM(O97:O99,O101:O106,O117:O123,O125)</f>
        <v>112.24678499999999</v>
      </c>
      <c r="P159" s="407"/>
      <c r="Q159" s="407"/>
      <c r="R159" s="47"/>
      <c r="S159" s="47"/>
      <c r="T159" s="47"/>
      <c r="U159" s="265" t="s">
        <v>526</v>
      </c>
      <c r="V159" s="47"/>
      <c r="W159" s="47"/>
      <c r="X159" s="47"/>
      <c r="Y159" s="47"/>
      <c r="Z159" s="47"/>
      <c r="AA159" s="47"/>
      <c r="AB159" s="47"/>
      <c r="AC159" s="47"/>
      <c r="AD159" s="404">
        <f>SUM(AD97:AD99,AD101:AD106,AD117:AD123,AD125)</f>
        <v>42</v>
      </c>
      <c r="AE159" s="405">
        <f>SUM(AE97:AE99,AE101:AE106,AE117:AE123,AE125)</f>
        <v>137.387967</v>
      </c>
      <c r="AF159"/>
      <c r="AG159"/>
      <c r="AH159"/>
      <c r="AI159"/>
      <c r="AJ159"/>
      <c r="AK159" s="70"/>
      <c r="AL159" s="70"/>
      <c r="BD159"/>
      <c r="BE159"/>
      <c r="BF159"/>
      <c r="BG159"/>
    </row>
    <row r="160" spans="1:59" x14ac:dyDescent="0.25">
      <c r="A160"/>
      <c r="B160"/>
      <c r="C160" s="70"/>
      <c r="D160" s="70"/>
      <c r="E160" s="265" t="s">
        <v>526</v>
      </c>
      <c r="F160" s="70"/>
      <c r="G160" s="70"/>
      <c r="H160" s="70"/>
      <c r="I160" s="70"/>
      <c r="J160" s="70"/>
      <c r="K160" s="70"/>
      <c r="L160" s="70"/>
      <c r="M160" s="70"/>
      <c r="N160" s="404">
        <f>SUM(N126:N129)</f>
        <v>56</v>
      </c>
      <c r="O160" s="405">
        <f>SUM(O126:O129)</f>
        <v>123.08760000000001</v>
      </c>
      <c r="P160" s="407"/>
      <c r="Q160" s="407"/>
      <c r="R160" s="47"/>
      <c r="S160" s="47"/>
      <c r="T160" s="47"/>
      <c r="U160" s="265" t="s">
        <v>527</v>
      </c>
      <c r="V160" s="47"/>
      <c r="W160" s="47"/>
      <c r="X160" s="47"/>
      <c r="Y160" s="47"/>
      <c r="Z160" s="47"/>
      <c r="AA160" s="47"/>
      <c r="AB160" s="47"/>
      <c r="AC160" s="47"/>
      <c r="AD160" s="404">
        <f>SUM(AD126:AD129)</f>
        <v>56</v>
      </c>
      <c r="AE160" s="405">
        <f>SUM(AE126:AE129)</f>
        <v>153.30959999999999</v>
      </c>
      <c r="AF160"/>
      <c r="AG160"/>
      <c r="AH160"/>
      <c r="AI160"/>
      <c r="AJ160"/>
      <c r="AK160" s="70"/>
      <c r="AL160" s="70"/>
      <c r="BD160"/>
      <c r="BE160"/>
      <c r="BF160"/>
      <c r="BG160"/>
    </row>
    <row r="161" spans="1:59" x14ac:dyDescent="0.25">
      <c r="A161"/>
      <c r="B161"/>
      <c r="C161" s="70"/>
      <c r="D161" s="70"/>
      <c r="E161" s="265" t="s">
        <v>527</v>
      </c>
      <c r="F161" s="70"/>
      <c r="G161" s="70"/>
      <c r="H161" s="70"/>
      <c r="I161" s="70"/>
      <c r="J161" s="70"/>
      <c r="K161" s="70"/>
      <c r="L161" s="70"/>
      <c r="M161" s="70"/>
      <c r="N161" s="404">
        <f>SUM(N88:N96,N100,N107:N116,N124,N130:N148)</f>
        <v>118</v>
      </c>
      <c r="O161" s="405">
        <f>SUM(O88:O96,O100,O107:O116,O124,O130:O148)</f>
        <v>147.97351499999999</v>
      </c>
      <c r="P161" s="407"/>
      <c r="Q161" s="407"/>
      <c r="R161" s="47"/>
      <c r="S161" s="47"/>
      <c r="T161" s="47"/>
      <c r="U161" s="410" t="s">
        <v>518</v>
      </c>
      <c r="V161" s="47"/>
      <c r="W161" s="47"/>
      <c r="X161" s="47"/>
      <c r="Y161" s="47"/>
      <c r="Z161" s="47"/>
      <c r="AA161" s="47"/>
      <c r="AB161" s="47"/>
      <c r="AC161" s="47"/>
      <c r="AD161" s="404">
        <f>SUM(AD88:AD96,AD100,AD107:AD116,AD124,AD130:AD148)</f>
        <v>118</v>
      </c>
      <c r="AE161" s="405">
        <f>SUM(AE88:AE96,AE100,AE107:AE116,AE124,AE130:AE148)</f>
        <v>195.47334900000001</v>
      </c>
      <c r="AF161"/>
      <c r="AG161"/>
      <c r="AH161"/>
      <c r="AI161"/>
      <c r="AJ161"/>
      <c r="AK161" s="70"/>
      <c r="AL161" s="70"/>
      <c r="BD161"/>
      <c r="BE161"/>
      <c r="BF161"/>
      <c r="BG161"/>
    </row>
    <row r="162" spans="1:59" x14ac:dyDescent="0.25">
      <c r="A162"/>
      <c r="B162"/>
      <c r="C162" s="70"/>
      <c r="D162" s="70"/>
      <c r="E162" s="410" t="s">
        <v>518</v>
      </c>
      <c r="F162" s="70"/>
      <c r="G162" s="70"/>
      <c r="H162" s="70"/>
      <c r="I162" s="70"/>
      <c r="J162" s="70"/>
      <c r="K162" s="70"/>
      <c r="L162" s="70"/>
      <c r="M162" s="70"/>
      <c r="N162" s="409">
        <f>SUM(N154:N161)</f>
        <v>1336</v>
      </c>
      <c r="O162" s="388">
        <f>ROUND(SUM(O154:O161),2)</f>
        <v>526.22</v>
      </c>
      <c r="P162" s="70"/>
      <c r="Q162" s="70"/>
      <c r="R162"/>
      <c r="U162"/>
      <c r="V162"/>
      <c r="W162"/>
      <c r="X162"/>
      <c r="Y162"/>
      <c r="Z162"/>
      <c r="AA162"/>
      <c r="AB162"/>
      <c r="AC162"/>
      <c r="AD162" s="409">
        <f>SUM(AD154:AD161)</f>
        <v>1336</v>
      </c>
      <c r="AE162" s="388">
        <f>SUM(AE154:AE161)</f>
        <v>940.13332000000003</v>
      </c>
      <c r="AF162" s="502" t="s">
        <v>563</v>
      </c>
      <c r="AG162"/>
      <c r="AH162"/>
      <c r="AI162"/>
      <c r="AJ162"/>
      <c r="AK162" s="70"/>
      <c r="AL162" s="70"/>
      <c r="BD162"/>
      <c r="BE162"/>
      <c r="BF162"/>
      <c r="BG162"/>
    </row>
    <row r="163" spans="1:59" x14ac:dyDescent="0.25">
      <c r="A163"/>
      <c r="B163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/>
      <c r="U163"/>
      <c r="V163"/>
      <c r="W163"/>
      <c r="X163"/>
      <c r="Y163"/>
      <c r="Z163"/>
      <c r="AA163"/>
      <c r="AB163"/>
      <c r="AC163"/>
      <c r="AD163"/>
      <c r="AE163" s="18">
        <f>AE162-AJ149</f>
        <v>903.45652000000007</v>
      </c>
      <c r="AF163"/>
      <c r="AG163"/>
      <c r="AH163"/>
      <c r="AI163"/>
      <c r="AJ163"/>
      <c r="AK163" s="70"/>
      <c r="AL163" s="70"/>
      <c r="BD163"/>
      <c r="BE163"/>
      <c r="BF163"/>
      <c r="BG163"/>
    </row>
    <row r="164" spans="1:59" x14ac:dyDescent="0.25">
      <c r="A164"/>
      <c r="B164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70"/>
      <c r="AL164" s="70"/>
      <c r="BD164"/>
      <c r="BE164"/>
      <c r="BF164"/>
      <c r="BG164"/>
    </row>
    <row r="165" spans="1:59" x14ac:dyDescent="0.25">
      <c r="A165"/>
      <c r="B165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70"/>
      <c r="AL165" s="70"/>
      <c r="BD165"/>
      <c r="BE165"/>
      <c r="BF165"/>
      <c r="BG165"/>
    </row>
    <row r="166" spans="1:59" x14ac:dyDescent="0.25">
      <c r="A166"/>
      <c r="B166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70"/>
      <c r="AL166" s="70"/>
      <c r="BD166"/>
      <c r="BE166"/>
      <c r="BF166"/>
      <c r="BG166"/>
    </row>
    <row r="167" spans="1:59" x14ac:dyDescent="0.25">
      <c r="A167"/>
      <c r="B167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70"/>
      <c r="AL167" s="70"/>
      <c r="BD167"/>
      <c r="BE167"/>
      <c r="BF167"/>
      <c r="BG167"/>
    </row>
    <row r="168" spans="1:59" x14ac:dyDescent="0.25">
      <c r="A168"/>
      <c r="B168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70"/>
      <c r="AL168" s="70"/>
      <c r="BD168"/>
      <c r="BE168"/>
      <c r="BF168"/>
      <c r="BG168"/>
    </row>
    <row r="169" spans="1:59" x14ac:dyDescent="0.25">
      <c r="A169"/>
      <c r="B169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70"/>
      <c r="AL169" s="70"/>
      <c r="BD169"/>
      <c r="BE169"/>
      <c r="BF169"/>
      <c r="BG169"/>
    </row>
    <row r="170" spans="1:59" x14ac:dyDescent="0.25">
      <c r="A170"/>
      <c r="B1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70"/>
      <c r="AL170" s="70"/>
      <c r="BD170"/>
      <c r="BE170"/>
      <c r="BF170"/>
      <c r="BG170"/>
    </row>
    <row r="171" spans="1:59" x14ac:dyDescent="0.25">
      <c r="A171"/>
      <c r="B171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70"/>
      <c r="AL171" s="70"/>
      <c r="BD171"/>
      <c r="BE171"/>
      <c r="BF171"/>
      <c r="BG171"/>
    </row>
    <row r="172" spans="1:59" x14ac:dyDescent="0.25">
      <c r="A172"/>
      <c r="B172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70"/>
      <c r="AL172" s="70"/>
      <c r="BD172"/>
      <c r="BE172"/>
      <c r="BF172"/>
      <c r="BG172"/>
    </row>
    <row r="173" spans="1:59" x14ac:dyDescent="0.25">
      <c r="A173"/>
      <c r="B173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70"/>
      <c r="AL173" s="70"/>
      <c r="BD173"/>
      <c r="BE173"/>
      <c r="BF173"/>
      <c r="BG173"/>
    </row>
    <row r="174" spans="1:59" x14ac:dyDescent="0.25">
      <c r="A174"/>
      <c r="B174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70"/>
      <c r="AL174" s="70"/>
      <c r="BD174"/>
      <c r="BE174"/>
      <c r="BF174"/>
      <c r="BG174"/>
    </row>
    <row r="175" spans="1:59" x14ac:dyDescent="0.25">
      <c r="A175"/>
      <c r="B175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70"/>
      <c r="AL175" s="70"/>
      <c r="BD175"/>
      <c r="BE175"/>
      <c r="BF175"/>
      <c r="BG175"/>
    </row>
    <row r="176" spans="1:59" x14ac:dyDescent="0.25">
      <c r="A176"/>
      <c r="B176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70"/>
      <c r="AL176" s="70"/>
      <c r="BD176"/>
      <c r="BE176"/>
      <c r="BF176"/>
      <c r="BG176"/>
    </row>
    <row r="177" spans="1:59" x14ac:dyDescent="0.25">
      <c r="A177"/>
      <c r="B177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70"/>
      <c r="AL177" s="70"/>
      <c r="BD177"/>
      <c r="BE177"/>
      <c r="BF177"/>
      <c r="BG177"/>
    </row>
    <row r="178" spans="1:59" s="2" customFormat="1" x14ac:dyDescent="0.25">
      <c r="A178"/>
      <c r="B178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70"/>
      <c r="AL178" s="70"/>
      <c r="AR178" s="13"/>
      <c r="AZ178" s="13"/>
      <c r="BA178" s="13"/>
      <c r="BC178" s="15"/>
      <c r="BD178"/>
      <c r="BE178"/>
      <c r="BF178"/>
      <c r="BG178"/>
    </row>
    <row r="179" spans="1:59" x14ac:dyDescent="0.25">
      <c r="A179"/>
      <c r="B179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70"/>
      <c r="AL179" s="70"/>
      <c r="BD179"/>
      <c r="BE179"/>
      <c r="BF179"/>
      <c r="BG179"/>
    </row>
    <row r="180" spans="1:59" ht="19.5" customHeight="1" x14ac:dyDescent="0.25">
      <c r="A180"/>
      <c r="B18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70"/>
      <c r="AL180" s="70"/>
      <c r="BD180"/>
      <c r="BE180"/>
      <c r="BF180"/>
      <c r="BG180"/>
    </row>
    <row r="181" spans="1:59" ht="19.5" customHeight="1" x14ac:dyDescent="0.25">
      <c r="A181"/>
      <c r="B181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70"/>
      <c r="AL181" s="70"/>
      <c r="BD181"/>
      <c r="BE181"/>
      <c r="BF181"/>
      <c r="BG181"/>
    </row>
    <row r="182" spans="1:59" x14ac:dyDescent="0.25">
      <c r="A182"/>
      <c r="B182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70"/>
      <c r="AL182" s="70"/>
      <c r="BD182"/>
      <c r="BE182"/>
      <c r="BF182"/>
      <c r="BG182"/>
    </row>
    <row r="183" spans="1:59" x14ac:dyDescent="0.25">
      <c r="A183"/>
      <c r="B183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70"/>
      <c r="AL183" s="70"/>
      <c r="BD183"/>
      <c r="BE183"/>
      <c r="BF183"/>
      <c r="BG183"/>
    </row>
    <row r="184" spans="1:59" x14ac:dyDescent="0.25">
      <c r="A184"/>
      <c r="B184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70"/>
      <c r="AL184" s="70"/>
      <c r="BD184"/>
      <c r="BE184"/>
      <c r="BF184"/>
      <c r="BG184"/>
    </row>
    <row r="185" spans="1:59" x14ac:dyDescent="0.25">
      <c r="A185"/>
      <c r="B185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70"/>
      <c r="AL185" s="70"/>
      <c r="BD185"/>
      <c r="BE185"/>
      <c r="BF185"/>
      <c r="BG185"/>
    </row>
    <row r="186" spans="1:59" x14ac:dyDescent="0.25">
      <c r="A186"/>
      <c r="B186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70"/>
      <c r="AL186" s="70"/>
      <c r="BD186"/>
      <c r="BE186"/>
      <c r="BF186"/>
      <c r="BG186"/>
    </row>
    <row r="187" spans="1:59" x14ac:dyDescent="0.25">
      <c r="A187"/>
      <c r="B187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70"/>
      <c r="AL187" s="70"/>
      <c r="BD187"/>
      <c r="BE187"/>
      <c r="BF187"/>
      <c r="BG187"/>
    </row>
    <row r="188" spans="1:59" x14ac:dyDescent="0.25">
      <c r="A188"/>
      <c r="B188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70"/>
      <c r="AL188" s="70"/>
      <c r="BD188"/>
      <c r="BE188"/>
      <c r="BF188"/>
      <c r="BG188"/>
    </row>
    <row r="189" spans="1:59" x14ac:dyDescent="0.25">
      <c r="A189"/>
      <c r="B189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70"/>
      <c r="AL189" s="70"/>
      <c r="BD189"/>
      <c r="BE189"/>
      <c r="BF189"/>
      <c r="BG189"/>
    </row>
    <row r="190" spans="1:59" x14ac:dyDescent="0.25">
      <c r="A190"/>
      <c r="B19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70"/>
      <c r="AL190" s="70"/>
      <c r="BD190"/>
      <c r="BE190"/>
      <c r="BF190"/>
      <c r="BG190"/>
    </row>
    <row r="191" spans="1:59" x14ac:dyDescent="0.25">
      <c r="A191"/>
      <c r="B191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70"/>
      <c r="AL191" s="70"/>
      <c r="BD191"/>
      <c r="BE191"/>
      <c r="BF191"/>
      <c r="BG191"/>
    </row>
    <row r="192" spans="1:59" x14ac:dyDescent="0.25">
      <c r="A192"/>
      <c r="B192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70"/>
      <c r="AL192" s="70"/>
      <c r="BD192"/>
      <c r="BE192"/>
      <c r="BF192"/>
      <c r="BG192"/>
    </row>
    <row r="193" spans="1:59" x14ac:dyDescent="0.25">
      <c r="A193"/>
      <c r="B193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70"/>
      <c r="AL193" s="70"/>
      <c r="BD193"/>
      <c r="BE193"/>
      <c r="BF193"/>
      <c r="BG193"/>
    </row>
    <row r="194" spans="1:59" x14ac:dyDescent="0.25">
      <c r="A194"/>
      <c r="B194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70"/>
      <c r="AL194" s="70"/>
      <c r="BD194"/>
      <c r="BE194"/>
      <c r="BF194"/>
      <c r="BG194"/>
    </row>
    <row r="195" spans="1:59" x14ac:dyDescent="0.25">
      <c r="A195"/>
      <c r="B195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70"/>
      <c r="AL195" s="70"/>
      <c r="BD195"/>
      <c r="BE195"/>
      <c r="BF195"/>
      <c r="BG195"/>
    </row>
    <row r="196" spans="1:59" x14ac:dyDescent="0.25">
      <c r="A196"/>
      <c r="B196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70"/>
      <c r="AL196" s="70"/>
      <c r="BD196"/>
      <c r="BE196"/>
      <c r="BF196"/>
      <c r="BG196"/>
    </row>
    <row r="197" spans="1:59" x14ac:dyDescent="0.25">
      <c r="A197"/>
      <c r="B197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70"/>
      <c r="AL197" s="70"/>
      <c r="BD197"/>
      <c r="BE197"/>
      <c r="BF197"/>
      <c r="BG197"/>
    </row>
    <row r="198" spans="1:59" x14ac:dyDescent="0.25">
      <c r="A198"/>
      <c r="B198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70"/>
      <c r="AL198" s="70"/>
      <c r="BD198"/>
      <c r="BE198"/>
      <c r="BF198"/>
      <c r="BG198"/>
    </row>
    <row r="199" spans="1:59" x14ac:dyDescent="0.25">
      <c r="A199"/>
      <c r="B199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70"/>
      <c r="AL199" s="70"/>
      <c r="BD199"/>
      <c r="BE199"/>
      <c r="BF199"/>
      <c r="BG199"/>
    </row>
    <row r="200" spans="1:59" x14ac:dyDescent="0.25">
      <c r="A200"/>
      <c r="B20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70"/>
      <c r="AL200" s="70"/>
      <c r="BD200"/>
      <c r="BE200"/>
      <c r="BF200"/>
      <c r="BG200"/>
    </row>
    <row r="201" spans="1:59" x14ac:dyDescent="0.25">
      <c r="A201"/>
      <c r="B201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70"/>
      <c r="AL201" s="70"/>
      <c r="BD201"/>
      <c r="BE201"/>
      <c r="BF201"/>
      <c r="BG201"/>
    </row>
    <row r="202" spans="1:59" x14ac:dyDescent="0.25">
      <c r="A202"/>
      <c r="B202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70"/>
      <c r="AL202" s="70"/>
      <c r="BD202"/>
      <c r="BE202"/>
      <c r="BF202"/>
      <c r="BG202"/>
    </row>
    <row r="203" spans="1:59" x14ac:dyDescent="0.25">
      <c r="A203"/>
      <c r="B203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70"/>
      <c r="AL203" s="70"/>
      <c r="BD203"/>
      <c r="BE203"/>
      <c r="BF203"/>
      <c r="BG203"/>
    </row>
    <row r="204" spans="1:59" x14ac:dyDescent="0.25">
      <c r="A204"/>
      <c r="B204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70"/>
      <c r="AL204" s="70"/>
      <c r="BD204"/>
      <c r="BE204"/>
      <c r="BF204"/>
      <c r="BG204"/>
    </row>
    <row r="205" spans="1:59" x14ac:dyDescent="0.25">
      <c r="A205"/>
      <c r="B205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70"/>
      <c r="AL205" s="70"/>
      <c r="BD205"/>
      <c r="BE205"/>
      <c r="BF205"/>
      <c r="BG205"/>
    </row>
    <row r="206" spans="1:59" x14ac:dyDescent="0.25">
      <c r="A206"/>
      <c r="B206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70"/>
      <c r="AL206" s="70"/>
      <c r="BD206"/>
      <c r="BE206"/>
      <c r="BF206"/>
      <c r="BG206"/>
    </row>
    <row r="207" spans="1:59" x14ac:dyDescent="0.25">
      <c r="A207"/>
      <c r="B207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70"/>
      <c r="AL207" s="70"/>
      <c r="BD207"/>
      <c r="BE207"/>
      <c r="BF207"/>
      <c r="BG207"/>
    </row>
    <row r="208" spans="1:59" x14ac:dyDescent="0.25">
      <c r="A208"/>
      <c r="B208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70"/>
      <c r="AL208" s="70"/>
      <c r="BD208"/>
      <c r="BE208"/>
      <c r="BF208"/>
      <c r="BG208"/>
    </row>
    <row r="209" spans="1:59" x14ac:dyDescent="0.25">
      <c r="A209"/>
      <c r="B209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70"/>
      <c r="AL209" s="70"/>
      <c r="BD209"/>
      <c r="BE209"/>
      <c r="BF209"/>
      <c r="BG209"/>
    </row>
    <row r="210" spans="1:59" x14ac:dyDescent="0.25">
      <c r="A210"/>
      <c r="B21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70"/>
      <c r="AL210" s="70"/>
      <c r="BD210"/>
      <c r="BE210"/>
      <c r="BF210"/>
      <c r="BG210"/>
    </row>
    <row r="211" spans="1:59" x14ac:dyDescent="0.25">
      <c r="A211"/>
      <c r="B211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70"/>
      <c r="AL211" s="70"/>
      <c r="BD211"/>
      <c r="BE211"/>
      <c r="BF211"/>
      <c r="BG211"/>
    </row>
    <row r="212" spans="1:59" x14ac:dyDescent="0.25">
      <c r="A212"/>
      <c r="B212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70"/>
      <c r="AL212" s="70"/>
      <c r="BD212"/>
      <c r="BE212"/>
      <c r="BF212"/>
      <c r="BG212"/>
    </row>
    <row r="213" spans="1:59" x14ac:dyDescent="0.25">
      <c r="A213"/>
      <c r="B213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70"/>
      <c r="AL213" s="70"/>
      <c r="BD213"/>
      <c r="BE213"/>
      <c r="BF213"/>
      <c r="BG213"/>
    </row>
    <row r="214" spans="1:59" x14ac:dyDescent="0.25">
      <c r="A214"/>
      <c r="B214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70"/>
      <c r="AL214" s="70"/>
      <c r="BD214"/>
      <c r="BE214"/>
      <c r="BF214"/>
      <c r="BG214"/>
    </row>
    <row r="215" spans="1:59" x14ac:dyDescent="0.25">
      <c r="A215"/>
      <c r="B215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70"/>
      <c r="AL215" s="70"/>
      <c r="BD215"/>
      <c r="BE215"/>
      <c r="BF215"/>
      <c r="BG215"/>
    </row>
    <row r="216" spans="1:59" x14ac:dyDescent="0.25">
      <c r="A216"/>
      <c r="B216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70"/>
      <c r="AL216" s="70"/>
      <c r="BD216"/>
      <c r="BE216"/>
      <c r="BF216"/>
      <c r="BG216"/>
    </row>
    <row r="217" spans="1:59" x14ac:dyDescent="0.25">
      <c r="A217"/>
      <c r="B217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70"/>
      <c r="AL217" s="70"/>
      <c r="BD217"/>
      <c r="BE217"/>
      <c r="BF217"/>
      <c r="BG217"/>
    </row>
    <row r="218" spans="1:59" x14ac:dyDescent="0.25">
      <c r="A218"/>
      <c r="B218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70"/>
      <c r="AL218" s="70"/>
      <c r="BD218"/>
      <c r="BE218"/>
      <c r="BF218"/>
      <c r="BG218"/>
    </row>
    <row r="219" spans="1:59" x14ac:dyDescent="0.25">
      <c r="A219"/>
      <c r="B219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70"/>
      <c r="AL219" s="70"/>
      <c r="BD219"/>
      <c r="BE219"/>
      <c r="BF219"/>
      <c r="BG219"/>
    </row>
    <row r="220" spans="1:59" x14ac:dyDescent="0.25">
      <c r="A220"/>
      <c r="B22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70"/>
      <c r="AL220" s="70"/>
      <c r="BD220"/>
      <c r="BE220"/>
      <c r="BF220"/>
      <c r="BG220"/>
    </row>
    <row r="221" spans="1:59" x14ac:dyDescent="0.25">
      <c r="A221"/>
      <c r="B221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70"/>
      <c r="AL221" s="70"/>
      <c r="BD221"/>
      <c r="BE221"/>
      <c r="BF221"/>
      <c r="BG221"/>
    </row>
    <row r="222" spans="1:59" x14ac:dyDescent="0.25">
      <c r="A222"/>
      <c r="B222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70"/>
      <c r="AL222" s="70"/>
      <c r="BD222"/>
      <c r="BE222"/>
      <c r="BF222"/>
      <c r="BG222"/>
    </row>
    <row r="223" spans="1:59" x14ac:dyDescent="0.25">
      <c r="A223"/>
      <c r="B223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70"/>
      <c r="AL223" s="70"/>
      <c r="BD223"/>
      <c r="BE223"/>
      <c r="BF223"/>
      <c r="BG223"/>
    </row>
    <row r="224" spans="1:59" x14ac:dyDescent="0.25">
      <c r="A224"/>
      <c r="B224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70"/>
      <c r="AL224" s="70"/>
      <c r="BD224"/>
      <c r="BE224"/>
      <c r="BF224"/>
      <c r="BG224"/>
    </row>
    <row r="225" spans="1:59" x14ac:dyDescent="0.25">
      <c r="A225"/>
      <c r="B225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70"/>
      <c r="AL225" s="70"/>
      <c r="BD225"/>
      <c r="BE225"/>
      <c r="BF225"/>
      <c r="BG225"/>
    </row>
    <row r="226" spans="1:59" x14ac:dyDescent="0.25">
      <c r="A226"/>
      <c r="B226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70"/>
      <c r="AL226" s="70"/>
      <c r="BD226"/>
      <c r="BE226"/>
      <c r="BF226"/>
      <c r="BG226"/>
    </row>
    <row r="227" spans="1:59" x14ac:dyDescent="0.25">
      <c r="A227"/>
      <c r="B227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70"/>
      <c r="AL227" s="70"/>
      <c r="BD227"/>
      <c r="BE227"/>
      <c r="BF227"/>
      <c r="BG227"/>
    </row>
    <row r="228" spans="1:59" x14ac:dyDescent="0.25">
      <c r="A228"/>
      <c r="B228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70"/>
      <c r="AL228" s="70"/>
      <c r="BD228"/>
      <c r="BE228"/>
      <c r="BF228"/>
      <c r="BG228"/>
    </row>
    <row r="229" spans="1:59" x14ac:dyDescent="0.25">
      <c r="A229"/>
      <c r="B229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70"/>
      <c r="AL229" s="70"/>
      <c r="BD229"/>
      <c r="BE229"/>
      <c r="BF229"/>
      <c r="BG229"/>
    </row>
    <row r="230" spans="1:59" x14ac:dyDescent="0.25">
      <c r="A230"/>
      <c r="B23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70"/>
      <c r="AL230" s="70"/>
      <c r="BD230"/>
      <c r="BE230"/>
      <c r="BF230"/>
      <c r="BG230"/>
    </row>
    <row r="231" spans="1:59" x14ac:dyDescent="0.25">
      <c r="A231"/>
      <c r="B231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70"/>
      <c r="AL231" s="70"/>
      <c r="BD231"/>
      <c r="BE231"/>
      <c r="BF231"/>
      <c r="BG231"/>
    </row>
    <row r="232" spans="1:59" x14ac:dyDescent="0.25">
      <c r="A232"/>
      <c r="B232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70"/>
      <c r="AL232" s="70"/>
      <c r="BD232"/>
      <c r="BE232"/>
      <c r="BF232"/>
      <c r="BG232"/>
    </row>
    <row r="233" spans="1:59" x14ac:dyDescent="0.25">
      <c r="A233"/>
      <c r="B233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70"/>
      <c r="AL233" s="70"/>
      <c r="BD233"/>
      <c r="BE233"/>
      <c r="BF233"/>
      <c r="BG233"/>
    </row>
    <row r="234" spans="1:59" x14ac:dyDescent="0.25">
      <c r="A234"/>
      <c r="B234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70"/>
      <c r="AL234" s="70"/>
      <c r="BD234"/>
      <c r="BE234"/>
      <c r="BF234"/>
      <c r="BG234"/>
    </row>
    <row r="235" spans="1:59" x14ac:dyDescent="0.25">
      <c r="A235"/>
      <c r="B235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70"/>
      <c r="AL235" s="70"/>
      <c r="BD235"/>
      <c r="BE235"/>
      <c r="BF235"/>
      <c r="BG235"/>
    </row>
    <row r="236" spans="1:59" x14ac:dyDescent="0.25">
      <c r="A236"/>
      <c r="B236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70"/>
      <c r="AL236" s="70"/>
      <c r="BD236"/>
      <c r="BE236"/>
      <c r="BF236"/>
      <c r="BG236"/>
    </row>
    <row r="237" spans="1:59" x14ac:dyDescent="0.25">
      <c r="A237"/>
      <c r="B237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70"/>
      <c r="AL237" s="70"/>
      <c r="BD237"/>
      <c r="BE237"/>
      <c r="BF237"/>
      <c r="BG237"/>
    </row>
    <row r="238" spans="1:59" x14ac:dyDescent="0.25">
      <c r="A238"/>
      <c r="B238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70"/>
      <c r="AL238" s="70"/>
      <c r="BD238"/>
      <c r="BE238"/>
      <c r="BF238"/>
      <c r="BG238"/>
    </row>
    <row r="239" spans="1:59" x14ac:dyDescent="0.25">
      <c r="A239"/>
      <c r="B239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70"/>
      <c r="AL239" s="70"/>
      <c r="BD239"/>
      <c r="BE239"/>
      <c r="BF239"/>
      <c r="BG239"/>
    </row>
    <row r="240" spans="1:59" x14ac:dyDescent="0.25">
      <c r="A240"/>
      <c r="B24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70"/>
      <c r="AL240" s="70"/>
      <c r="BD240"/>
      <c r="BE240"/>
      <c r="BF240"/>
      <c r="BG240"/>
    </row>
    <row r="241" spans="1:59" x14ac:dyDescent="0.25">
      <c r="A241"/>
      <c r="B241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70"/>
      <c r="AL241" s="70"/>
      <c r="BD241"/>
      <c r="BE241"/>
      <c r="BF241"/>
      <c r="BG241"/>
    </row>
    <row r="242" spans="1:59" x14ac:dyDescent="0.25">
      <c r="A242"/>
      <c r="B242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70"/>
      <c r="AL242" s="70"/>
      <c r="BD242"/>
      <c r="BE242"/>
      <c r="BF242"/>
      <c r="BG242"/>
    </row>
    <row r="243" spans="1:59" x14ac:dyDescent="0.25">
      <c r="A243"/>
      <c r="B243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70"/>
      <c r="AL243" s="70"/>
      <c r="BD243"/>
      <c r="BE243"/>
      <c r="BF243"/>
      <c r="BG243"/>
    </row>
    <row r="244" spans="1:59" x14ac:dyDescent="0.25">
      <c r="A244"/>
      <c r="B244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70"/>
      <c r="AL244" s="70"/>
      <c r="BD244"/>
      <c r="BE244"/>
      <c r="BF244"/>
      <c r="BG244"/>
    </row>
    <row r="245" spans="1:59" x14ac:dyDescent="0.25">
      <c r="A245"/>
      <c r="B245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70"/>
      <c r="AL245" s="70"/>
      <c r="BD245"/>
      <c r="BE245"/>
      <c r="BF245"/>
      <c r="BG245"/>
    </row>
    <row r="246" spans="1:59" x14ac:dyDescent="0.25">
      <c r="A246"/>
      <c r="B246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70"/>
      <c r="AL246" s="70"/>
      <c r="BD246"/>
      <c r="BE246"/>
      <c r="BF246"/>
      <c r="BG246"/>
    </row>
    <row r="247" spans="1:59" x14ac:dyDescent="0.25">
      <c r="A247"/>
      <c r="B247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70"/>
      <c r="AL247" s="70"/>
      <c r="BD247"/>
      <c r="BE247"/>
      <c r="BF247"/>
      <c r="BG247"/>
    </row>
    <row r="248" spans="1:59" x14ac:dyDescent="0.25">
      <c r="A248"/>
      <c r="B248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70"/>
      <c r="AL248" s="70"/>
      <c r="BD248"/>
      <c r="BE248"/>
      <c r="BF248"/>
      <c r="BG248"/>
    </row>
    <row r="249" spans="1:59" x14ac:dyDescent="0.25">
      <c r="A249"/>
      <c r="B249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70"/>
      <c r="AL249" s="70"/>
      <c r="BD249"/>
      <c r="BE249"/>
      <c r="BF249"/>
      <c r="BG249"/>
    </row>
    <row r="250" spans="1:59" x14ac:dyDescent="0.25">
      <c r="A250"/>
      <c r="B25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70"/>
      <c r="AL250" s="70"/>
      <c r="BD250"/>
      <c r="BE250"/>
      <c r="BF250"/>
      <c r="BG250"/>
    </row>
    <row r="251" spans="1:59" x14ac:dyDescent="0.25">
      <c r="A251"/>
      <c r="B251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70"/>
      <c r="AL251" s="70"/>
      <c r="BD251"/>
      <c r="BE251"/>
      <c r="BF251"/>
      <c r="BG251"/>
    </row>
    <row r="252" spans="1:59" x14ac:dyDescent="0.25">
      <c r="A252"/>
      <c r="B252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70"/>
      <c r="AL252" s="70"/>
      <c r="BD252"/>
      <c r="BE252"/>
      <c r="BF252"/>
      <c r="BG252"/>
    </row>
    <row r="253" spans="1:59" x14ac:dyDescent="0.25">
      <c r="A253"/>
      <c r="B253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70"/>
      <c r="AL253" s="70"/>
      <c r="BD253"/>
      <c r="BE253"/>
      <c r="BF253"/>
      <c r="BG253"/>
    </row>
    <row r="254" spans="1:59" x14ac:dyDescent="0.25">
      <c r="A254"/>
      <c r="B254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70"/>
      <c r="AL254" s="70"/>
      <c r="BD254"/>
      <c r="BE254"/>
      <c r="BF254"/>
      <c r="BG254"/>
    </row>
    <row r="255" spans="1:59" x14ac:dyDescent="0.25">
      <c r="A255"/>
      <c r="B255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70"/>
      <c r="AL255" s="70"/>
      <c r="BD255"/>
      <c r="BE255"/>
      <c r="BF255"/>
      <c r="BG255"/>
    </row>
    <row r="256" spans="1:59" x14ac:dyDescent="0.25">
      <c r="A256"/>
      <c r="B256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70"/>
      <c r="AL256" s="70"/>
      <c r="BD256"/>
      <c r="BE256"/>
      <c r="BF256"/>
      <c r="BG256"/>
    </row>
    <row r="257" spans="1:59" x14ac:dyDescent="0.25">
      <c r="A257"/>
      <c r="B257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70"/>
      <c r="AL257" s="70"/>
      <c r="BD257"/>
      <c r="BE257"/>
      <c r="BF257"/>
      <c r="BG257"/>
    </row>
    <row r="258" spans="1:59" x14ac:dyDescent="0.25">
      <c r="A258"/>
      <c r="B258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70"/>
      <c r="AL258" s="70"/>
      <c r="BD258"/>
      <c r="BE258"/>
      <c r="BF258"/>
      <c r="BG258"/>
    </row>
    <row r="259" spans="1:59" x14ac:dyDescent="0.25">
      <c r="A259"/>
      <c r="B259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70"/>
      <c r="AL259" s="70"/>
      <c r="BD259"/>
      <c r="BE259"/>
      <c r="BF259"/>
      <c r="BG259"/>
    </row>
    <row r="260" spans="1:59" x14ac:dyDescent="0.25">
      <c r="A260"/>
      <c r="B26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70"/>
      <c r="AL260" s="70"/>
      <c r="BD260"/>
      <c r="BE260"/>
      <c r="BF260"/>
      <c r="BG260"/>
    </row>
    <row r="261" spans="1:59" x14ac:dyDescent="0.25">
      <c r="A261"/>
      <c r="B261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70"/>
      <c r="AL261" s="70"/>
      <c r="BD261"/>
      <c r="BE261"/>
      <c r="BF261"/>
      <c r="BG261"/>
    </row>
    <row r="262" spans="1:59" x14ac:dyDescent="0.25">
      <c r="A262"/>
      <c r="B262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70"/>
      <c r="AL262" s="70"/>
      <c r="AN262" s="5"/>
      <c r="BD262"/>
      <c r="BE262"/>
      <c r="BF262"/>
      <c r="BG262"/>
    </row>
    <row r="263" spans="1:59" x14ac:dyDescent="0.25">
      <c r="A263"/>
      <c r="B263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70"/>
      <c r="AL263" s="70"/>
      <c r="BD263"/>
      <c r="BE263"/>
      <c r="BF263"/>
      <c r="BG263"/>
    </row>
    <row r="264" spans="1:59" x14ac:dyDescent="0.25">
      <c r="A264"/>
      <c r="B264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70"/>
      <c r="AL264" s="70"/>
      <c r="BD264"/>
      <c r="BE264"/>
      <c r="BF264"/>
      <c r="BG264"/>
    </row>
    <row r="265" spans="1:59" x14ac:dyDescent="0.25">
      <c r="A265"/>
      <c r="B265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70"/>
      <c r="AL265" s="70"/>
      <c r="BD265"/>
      <c r="BE265"/>
      <c r="BF265"/>
      <c r="BG265"/>
    </row>
    <row r="266" spans="1:59" x14ac:dyDescent="0.25">
      <c r="A266"/>
      <c r="B266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70"/>
      <c r="AL266" s="70"/>
      <c r="BD266"/>
      <c r="BE266"/>
      <c r="BF266"/>
      <c r="BG266"/>
    </row>
    <row r="267" spans="1:59" x14ac:dyDescent="0.25">
      <c r="A267"/>
      <c r="B267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70"/>
      <c r="AL267" s="70"/>
      <c r="BD267"/>
      <c r="BE267"/>
      <c r="BF267"/>
      <c r="BG267"/>
    </row>
    <row r="268" spans="1:59" x14ac:dyDescent="0.25">
      <c r="A268"/>
      <c r="B268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70"/>
      <c r="AL268" s="70"/>
      <c r="BD268"/>
      <c r="BE268"/>
      <c r="BF268"/>
      <c r="BG268"/>
    </row>
    <row r="269" spans="1:59" x14ac:dyDescent="0.25">
      <c r="A269"/>
      <c r="B269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70"/>
      <c r="AL269" s="70"/>
      <c r="BD269"/>
      <c r="BE269"/>
      <c r="BF269"/>
      <c r="BG269"/>
    </row>
    <row r="270" spans="1:59" x14ac:dyDescent="0.25">
      <c r="A270"/>
      <c r="B2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70"/>
      <c r="AL270" s="70"/>
      <c r="BD270"/>
      <c r="BE270"/>
      <c r="BF270"/>
      <c r="BG270"/>
    </row>
    <row r="271" spans="1:59" x14ac:dyDescent="0.25">
      <c r="A271"/>
      <c r="B271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70"/>
      <c r="AL271" s="70"/>
      <c r="BD271"/>
      <c r="BE271"/>
      <c r="BF271"/>
      <c r="BG271"/>
    </row>
    <row r="272" spans="1:59" x14ac:dyDescent="0.25">
      <c r="A272"/>
      <c r="B272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70"/>
      <c r="AL272" s="70"/>
      <c r="BD272"/>
      <c r="BE272"/>
      <c r="BF272"/>
      <c r="BG272"/>
    </row>
    <row r="273" spans="1:59" x14ac:dyDescent="0.25">
      <c r="A273"/>
      <c r="B273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70"/>
      <c r="AL273" s="70"/>
      <c r="BD273"/>
      <c r="BE273"/>
      <c r="BF273"/>
      <c r="BG273"/>
    </row>
    <row r="274" spans="1:59" x14ac:dyDescent="0.25">
      <c r="A274"/>
      <c r="B274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70"/>
      <c r="AL274" s="70"/>
      <c r="BD274"/>
      <c r="BE274"/>
      <c r="BF274"/>
      <c r="BG274"/>
    </row>
    <row r="275" spans="1:59" x14ac:dyDescent="0.25">
      <c r="A275"/>
      <c r="B275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70"/>
      <c r="AL275" s="70"/>
      <c r="BD275"/>
      <c r="BE275"/>
      <c r="BF275"/>
      <c r="BG275"/>
    </row>
    <row r="276" spans="1:59" x14ac:dyDescent="0.25">
      <c r="A276"/>
      <c r="B276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70"/>
      <c r="AL276" s="70"/>
      <c r="BD276"/>
      <c r="BE276"/>
      <c r="BF276"/>
      <c r="BG276"/>
    </row>
    <row r="277" spans="1:59" x14ac:dyDescent="0.25">
      <c r="A277"/>
      <c r="B277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70"/>
      <c r="AL277" s="70"/>
      <c r="BD277"/>
      <c r="BE277"/>
      <c r="BF277"/>
      <c r="BG277"/>
    </row>
    <row r="278" spans="1:59" x14ac:dyDescent="0.25">
      <c r="A278"/>
      <c r="B278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70"/>
      <c r="AL278" s="70"/>
      <c r="BD278"/>
      <c r="BE278"/>
      <c r="BF278"/>
      <c r="BG278"/>
    </row>
    <row r="279" spans="1:59" x14ac:dyDescent="0.25">
      <c r="A279"/>
      <c r="B279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70"/>
      <c r="AL279" s="70"/>
      <c r="BD279"/>
      <c r="BE279"/>
      <c r="BF279"/>
      <c r="BG279"/>
    </row>
    <row r="280" spans="1:59" x14ac:dyDescent="0.25">
      <c r="A280"/>
      <c r="B28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70"/>
      <c r="AL280" s="70"/>
      <c r="BD280"/>
      <c r="BE280"/>
      <c r="BF280"/>
      <c r="BG280"/>
    </row>
    <row r="281" spans="1:59" x14ac:dyDescent="0.25">
      <c r="A281"/>
      <c r="B281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70"/>
      <c r="AL281" s="70"/>
      <c r="BD281"/>
      <c r="BE281"/>
      <c r="BF281"/>
      <c r="BG281"/>
    </row>
    <row r="282" spans="1:59" x14ac:dyDescent="0.25">
      <c r="A282"/>
      <c r="B282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70"/>
      <c r="AL282" s="70"/>
      <c r="BD282"/>
      <c r="BE282"/>
      <c r="BF282"/>
      <c r="BG282"/>
    </row>
    <row r="283" spans="1:59" x14ac:dyDescent="0.25">
      <c r="A283"/>
      <c r="B283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70"/>
      <c r="AL283" s="70"/>
      <c r="BD283"/>
      <c r="BE283"/>
      <c r="BF283"/>
      <c r="BG283"/>
    </row>
    <row r="284" spans="1:59" x14ac:dyDescent="0.25">
      <c r="A284"/>
      <c r="B284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70"/>
      <c r="AL284" s="70"/>
      <c r="BD284"/>
      <c r="BE284"/>
      <c r="BF284"/>
      <c r="BG284"/>
    </row>
    <row r="285" spans="1:59" x14ac:dyDescent="0.25">
      <c r="A285"/>
      <c r="B285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70"/>
      <c r="AL285" s="70"/>
      <c r="BD285"/>
      <c r="BE285"/>
      <c r="BF285"/>
      <c r="BG285"/>
    </row>
    <row r="286" spans="1:59" x14ac:dyDescent="0.25">
      <c r="A286"/>
      <c r="B286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70"/>
      <c r="AL286" s="70"/>
      <c r="BD286"/>
      <c r="BE286"/>
      <c r="BF286"/>
      <c r="BG286"/>
    </row>
    <row r="287" spans="1:59" x14ac:dyDescent="0.25">
      <c r="A287"/>
      <c r="B287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70"/>
      <c r="AL287" s="70"/>
      <c r="BD287"/>
      <c r="BE287"/>
      <c r="BF287"/>
      <c r="BG287"/>
    </row>
    <row r="288" spans="1:59" x14ac:dyDescent="0.25">
      <c r="A288"/>
      <c r="B288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70"/>
      <c r="AL288" s="70"/>
      <c r="BD288"/>
      <c r="BE288"/>
      <c r="BF288"/>
      <c r="BG288"/>
    </row>
    <row r="289" spans="1:59" x14ac:dyDescent="0.25">
      <c r="A289"/>
      <c r="B289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70"/>
      <c r="AL289" s="70"/>
      <c r="BD289"/>
      <c r="BE289"/>
      <c r="BF289"/>
      <c r="BG289"/>
    </row>
    <row r="290" spans="1:59" x14ac:dyDescent="0.25">
      <c r="A290"/>
      <c r="B29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70"/>
      <c r="AL290" s="70"/>
      <c r="BD290"/>
      <c r="BE290"/>
      <c r="BF290"/>
      <c r="BG290"/>
    </row>
    <row r="291" spans="1:59" x14ac:dyDescent="0.25">
      <c r="A291"/>
      <c r="B291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70"/>
      <c r="AL291" s="70"/>
      <c r="BD291"/>
      <c r="BE291"/>
      <c r="BF291"/>
      <c r="BG291"/>
    </row>
    <row r="292" spans="1:59" x14ac:dyDescent="0.25">
      <c r="A292"/>
      <c r="B292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70"/>
      <c r="AL292" s="70"/>
      <c r="BD292"/>
      <c r="BE292"/>
      <c r="BF292"/>
      <c r="BG292"/>
    </row>
    <row r="293" spans="1:59" x14ac:dyDescent="0.25">
      <c r="A293"/>
      <c r="B293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70"/>
      <c r="AL293" s="70"/>
      <c r="BD293"/>
      <c r="BE293"/>
      <c r="BF293"/>
      <c r="BG293"/>
    </row>
    <row r="294" spans="1:59" x14ac:dyDescent="0.25">
      <c r="A294"/>
      <c r="B294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70"/>
      <c r="AL294" s="70"/>
      <c r="BD294"/>
      <c r="BE294"/>
      <c r="BF294"/>
      <c r="BG294"/>
    </row>
    <row r="295" spans="1:59" x14ac:dyDescent="0.25">
      <c r="A295"/>
      <c r="B295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70"/>
      <c r="AL295" s="70"/>
      <c r="BD295"/>
      <c r="BE295"/>
      <c r="BF295"/>
      <c r="BG295"/>
    </row>
    <row r="296" spans="1:59" x14ac:dyDescent="0.25">
      <c r="A296"/>
      <c r="B296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70"/>
      <c r="AL296" s="70"/>
      <c r="BD296"/>
      <c r="BE296"/>
      <c r="BF296"/>
      <c r="BG296"/>
    </row>
    <row r="297" spans="1:59" x14ac:dyDescent="0.25">
      <c r="A297"/>
      <c r="B297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70"/>
      <c r="AL297" s="70"/>
      <c r="BD297"/>
      <c r="BE297"/>
      <c r="BF297"/>
      <c r="BG297"/>
    </row>
    <row r="298" spans="1:59" x14ac:dyDescent="0.25">
      <c r="A298"/>
      <c r="B298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70"/>
      <c r="AL298" s="70"/>
      <c r="BD298"/>
      <c r="BE298"/>
      <c r="BF298"/>
      <c r="BG298"/>
    </row>
    <row r="299" spans="1:59" x14ac:dyDescent="0.25">
      <c r="A299"/>
      <c r="B299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70"/>
      <c r="AL299" s="70"/>
      <c r="BD299"/>
      <c r="BE299"/>
      <c r="BF299"/>
      <c r="BG299"/>
    </row>
    <row r="300" spans="1:59" x14ac:dyDescent="0.25">
      <c r="A300"/>
      <c r="B30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70"/>
      <c r="AL300" s="70"/>
      <c r="BD300"/>
      <c r="BE300"/>
      <c r="BF300"/>
      <c r="BG300"/>
    </row>
    <row r="301" spans="1:59" x14ac:dyDescent="0.25">
      <c r="A301"/>
      <c r="B301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70"/>
      <c r="AL301" s="70"/>
      <c r="BD301"/>
      <c r="BE301"/>
      <c r="BF301"/>
      <c r="BG301"/>
    </row>
    <row r="302" spans="1:59" x14ac:dyDescent="0.25">
      <c r="A302"/>
      <c r="B302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70"/>
      <c r="AL302" s="70"/>
      <c r="BD302"/>
      <c r="BE302"/>
      <c r="BF302"/>
      <c r="BG302"/>
    </row>
    <row r="303" spans="1:59" x14ac:dyDescent="0.25">
      <c r="A303"/>
      <c r="B303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70"/>
      <c r="AL303" s="70"/>
      <c r="BD303"/>
      <c r="BE303"/>
      <c r="BF303"/>
      <c r="BG303"/>
    </row>
    <row r="304" spans="1:59" x14ac:dyDescent="0.25">
      <c r="A304"/>
      <c r="B304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70"/>
      <c r="AL304" s="70"/>
      <c r="BD304"/>
      <c r="BE304"/>
      <c r="BF304"/>
      <c r="BG304"/>
    </row>
    <row r="305" spans="1:5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70"/>
      <c r="AL305" s="70"/>
      <c r="BD305"/>
      <c r="BE305"/>
      <c r="BF305"/>
      <c r="BG305"/>
    </row>
    <row r="306" spans="1:5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70"/>
      <c r="AL306" s="70"/>
      <c r="BD306"/>
      <c r="BE306"/>
      <c r="BF306"/>
      <c r="BG306"/>
    </row>
    <row r="307" spans="1:5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70"/>
      <c r="AL307" s="70"/>
      <c r="BD307"/>
      <c r="BE307"/>
      <c r="BF307"/>
      <c r="BG307"/>
    </row>
    <row r="308" spans="1:5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70"/>
      <c r="AL308" s="70"/>
      <c r="BD308"/>
      <c r="BE308"/>
      <c r="BF308"/>
      <c r="BG308"/>
    </row>
    <row r="309" spans="1:5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70"/>
      <c r="AL309" s="70"/>
      <c r="BD309"/>
      <c r="BE309"/>
      <c r="BF309"/>
      <c r="BG309"/>
    </row>
    <row r="310" spans="1:5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70"/>
      <c r="AL310" s="70"/>
      <c r="BD310"/>
      <c r="BE310"/>
      <c r="BF310"/>
      <c r="BG310"/>
    </row>
    <row r="311" spans="1:5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70"/>
      <c r="AL311" s="70"/>
      <c r="BD311"/>
      <c r="BE311"/>
      <c r="BF311"/>
      <c r="BG311"/>
    </row>
    <row r="312" spans="1:5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70"/>
      <c r="AL312" s="70"/>
      <c r="BD312"/>
      <c r="BE312"/>
      <c r="BF312"/>
      <c r="BG312"/>
    </row>
    <row r="313" spans="1:5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70"/>
      <c r="AL313" s="70"/>
      <c r="BD313"/>
      <c r="BE313"/>
      <c r="BF313"/>
      <c r="BG313"/>
    </row>
    <row r="314" spans="1:5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70"/>
      <c r="AL314" s="70"/>
      <c r="BD314"/>
      <c r="BE314"/>
      <c r="BF314"/>
      <c r="BG314"/>
    </row>
    <row r="315" spans="1:5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70"/>
      <c r="AL315" s="70"/>
      <c r="BD315"/>
      <c r="BE315"/>
      <c r="BF315"/>
      <c r="BG315"/>
    </row>
    <row r="316" spans="1:5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70"/>
      <c r="AL316" s="70"/>
      <c r="BD316"/>
      <c r="BE316"/>
      <c r="BF316"/>
      <c r="BG316"/>
    </row>
    <row r="317" spans="1:5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70"/>
      <c r="AL317" s="70"/>
      <c r="BD317"/>
      <c r="BE317"/>
      <c r="BF317"/>
      <c r="BG317"/>
    </row>
    <row r="318" spans="1:5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70"/>
      <c r="AL318" s="70"/>
      <c r="BD318"/>
      <c r="BE318"/>
      <c r="BF318"/>
      <c r="BG318"/>
    </row>
    <row r="319" spans="1:5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70"/>
      <c r="AL319" s="70"/>
      <c r="BD319"/>
      <c r="BE319"/>
      <c r="BF319"/>
      <c r="BG319"/>
    </row>
    <row r="320" spans="1:5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70"/>
      <c r="AL320" s="70"/>
      <c r="BD320"/>
      <c r="BE320"/>
      <c r="BF320"/>
      <c r="BG320"/>
    </row>
    <row r="321" spans="1:5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70"/>
      <c r="AL321" s="70"/>
      <c r="BD321"/>
      <c r="BE321"/>
      <c r="BF321"/>
      <c r="BG321"/>
    </row>
    <row r="322" spans="1:5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70"/>
      <c r="AL322" s="70"/>
      <c r="BD322"/>
      <c r="BE322"/>
      <c r="BF322"/>
      <c r="BG322"/>
    </row>
    <row r="323" spans="1:5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70"/>
      <c r="AL323" s="70"/>
      <c r="BD323"/>
      <c r="BE323"/>
      <c r="BF323"/>
      <c r="BG323"/>
    </row>
    <row r="324" spans="1:5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70"/>
      <c r="AL324" s="70"/>
      <c r="BD324"/>
      <c r="BE324"/>
      <c r="BF324"/>
      <c r="BG324"/>
    </row>
    <row r="325" spans="1:5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70"/>
      <c r="AL325" s="70"/>
      <c r="BD325"/>
      <c r="BE325"/>
      <c r="BF325"/>
      <c r="BG325"/>
    </row>
    <row r="326" spans="1:5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70"/>
      <c r="AL326" s="70"/>
      <c r="BD326"/>
      <c r="BE326"/>
      <c r="BF326"/>
      <c r="BG326"/>
    </row>
    <row r="327" spans="1:5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70"/>
      <c r="AL327" s="70"/>
      <c r="BD327"/>
      <c r="BE327"/>
      <c r="BF327"/>
      <c r="BG327"/>
    </row>
    <row r="328" spans="1:5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70"/>
      <c r="AL328" s="70"/>
      <c r="BD328"/>
      <c r="BE328"/>
      <c r="BF328"/>
      <c r="BG328"/>
    </row>
    <row r="329" spans="1:5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70"/>
      <c r="AL329" s="70"/>
      <c r="BD329"/>
      <c r="BE329"/>
      <c r="BF329"/>
      <c r="BG329"/>
    </row>
    <row r="330" spans="1:5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70"/>
      <c r="AL330" s="70"/>
      <c r="BD330"/>
      <c r="BE330"/>
      <c r="BF330"/>
      <c r="BG330"/>
    </row>
    <row r="331" spans="1:5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70"/>
      <c r="AL331" s="70"/>
      <c r="BD331"/>
      <c r="BE331"/>
      <c r="BF331"/>
      <c r="BG331"/>
    </row>
    <row r="332" spans="1:5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70"/>
      <c r="AL332" s="70"/>
      <c r="BD332"/>
      <c r="BE332"/>
      <c r="BF332"/>
      <c r="BG332"/>
    </row>
    <row r="333" spans="1:5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70"/>
      <c r="AL333" s="70"/>
      <c r="BD333"/>
      <c r="BE333"/>
      <c r="BF333"/>
      <c r="BG333"/>
    </row>
    <row r="334" spans="1:5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70"/>
      <c r="AL334" s="70"/>
      <c r="BD334"/>
      <c r="BE334"/>
      <c r="BF334"/>
      <c r="BG334"/>
    </row>
    <row r="335" spans="1:5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70"/>
      <c r="AL335" s="70"/>
      <c r="BD335"/>
      <c r="BE335"/>
      <c r="BF335"/>
      <c r="BG335"/>
    </row>
    <row r="336" spans="1:5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70"/>
      <c r="AL336" s="70"/>
      <c r="BD336"/>
      <c r="BE336"/>
      <c r="BF336"/>
      <c r="BG336"/>
    </row>
    <row r="337" spans="1:5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70"/>
      <c r="AL337" s="70"/>
      <c r="BD337"/>
      <c r="BE337"/>
      <c r="BF337"/>
      <c r="BG337"/>
    </row>
    <row r="338" spans="1:5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70"/>
      <c r="AL338" s="70"/>
      <c r="BD338"/>
      <c r="BE338"/>
      <c r="BF338"/>
      <c r="BG338"/>
    </row>
    <row r="339" spans="1:5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70"/>
      <c r="AL339" s="70"/>
      <c r="BD339"/>
      <c r="BE339"/>
      <c r="BF339"/>
      <c r="BG339"/>
    </row>
    <row r="340" spans="1:5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70"/>
      <c r="AL340" s="70"/>
      <c r="BD340"/>
      <c r="BE340"/>
      <c r="BF340"/>
      <c r="BG340"/>
    </row>
    <row r="341" spans="1:5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70"/>
      <c r="AL341" s="70"/>
      <c r="BD341"/>
      <c r="BE341"/>
      <c r="BF341"/>
      <c r="BG341"/>
    </row>
    <row r="342" spans="1:5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70"/>
      <c r="AL342" s="70"/>
      <c r="BD342"/>
      <c r="BE342"/>
      <c r="BF342"/>
      <c r="BG342"/>
    </row>
    <row r="343" spans="1:5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70"/>
      <c r="AL343" s="70"/>
      <c r="BD343"/>
      <c r="BE343"/>
      <c r="BF343"/>
      <c r="BG343"/>
    </row>
    <row r="344" spans="1:5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70"/>
      <c r="AL344" s="70"/>
      <c r="BD344"/>
      <c r="BE344"/>
      <c r="BF344"/>
      <c r="BG344"/>
    </row>
    <row r="345" spans="1:5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70"/>
      <c r="AL345" s="70"/>
      <c r="BD345"/>
      <c r="BE345"/>
      <c r="BF345"/>
      <c r="BG345"/>
    </row>
    <row r="346" spans="1:5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70"/>
      <c r="AL346" s="70"/>
      <c r="BD346"/>
      <c r="BE346"/>
      <c r="BF346"/>
      <c r="BG346"/>
    </row>
    <row r="347" spans="1:5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70"/>
      <c r="AL347" s="70"/>
      <c r="BD347"/>
      <c r="BE347"/>
      <c r="BF347"/>
      <c r="BG347"/>
    </row>
    <row r="348" spans="1:5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70"/>
      <c r="AL348" s="70"/>
      <c r="BD348"/>
      <c r="BE348"/>
      <c r="BF348"/>
      <c r="BG348"/>
    </row>
    <row r="349" spans="1:5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70"/>
      <c r="AL349" s="70"/>
      <c r="BD349"/>
      <c r="BE349"/>
      <c r="BF349"/>
      <c r="BG349"/>
    </row>
    <row r="350" spans="1:5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70"/>
      <c r="AL350" s="70"/>
      <c r="BD350"/>
      <c r="BE350"/>
      <c r="BF350"/>
      <c r="BG350"/>
    </row>
    <row r="351" spans="1:5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70"/>
      <c r="AL351" s="70"/>
      <c r="BD351"/>
      <c r="BE351"/>
      <c r="BF351"/>
      <c r="BG351"/>
    </row>
    <row r="352" spans="1:5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70"/>
      <c r="AL352" s="70"/>
      <c r="BD352"/>
      <c r="BE352"/>
      <c r="BF352"/>
      <c r="BG352"/>
    </row>
    <row r="353" spans="1:5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70"/>
      <c r="AL353" s="70"/>
      <c r="BD353"/>
      <c r="BE353"/>
      <c r="BF353"/>
      <c r="BG353"/>
    </row>
    <row r="354" spans="1:5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70"/>
      <c r="AL354" s="70"/>
      <c r="BD354"/>
      <c r="BE354"/>
      <c r="BF354"/>
      <c r="BG354"/>
    </row>
    <row r="355" spans="1:5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70"/>
      <c r="AL355" s="70"/>
      <c r="BD355"/>
      <c r="BE355"/>
      <c r="BF355"/>
      <c r="BG355"/>
    </row>
    <row r="356" spans="1:5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70"/>
      <c r="AL356" s="70"/>
      <c r="BD356"/>
      <c r="BE356"/>
      <c r="BF356"/>
      <c r="BG356"/>
    </row>
    <row r="357" spans="1:5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70"/>
      <c r="AL357" s="70"/>
      <c r="BD357"/>
      <c r="BE357"/>
      <c r="BF357"/>
      <c r="BG357"/>
    </row>
    <row r="358" spans="1:5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70"/>
      <c r="AL358" s="70"/>
      <c r="BD358"/>
      <c r="BE358"/>
      <c r="BF358"/>
      <c r="BG358"/>
    </row>
    <row r="359" spans="1:5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70"/>
      <c r="AL359" s="70"/>
      <c r="BD359"/>
      <c r="BE359"/>
      <c r="BF359"/>
      <c r="BG359"/>
    </row>
    <row r="360" spans="1:5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70"/>
      <c r="AL360" s="70"/>
      <c r="BD360"/>
      <c r="BE360"/>
      <c r="BF360"/>
      <c r="BG360"/>
    </row>
    <row r="361" spans="1:5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70"/>
      <c r="AL361" s="70"/>
      <c r="BD361"/>
      <c r="BE361"/>
      <c r="BF361"/>
      <c r="BG361"/>
    </row>
    <row r="362" spans="1:5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70"/>
      <c r="AL362" s="70"/>
      <c r="BD362"/>
      <c r="BE362"/>
      <c r="BF362"/>
      <c r="BG362"/>
    </row>
    <row r="363" spans="1:5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70"/>
      <c r="AL363" s="70"/>
      <c r="BD363"/>
      <c r="BE363"/>
      <c r="BF363"/>
      <c r="BG363"/>
    </row>
    <row r="364" spans="1:5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70"/>
      <c r="AL364" s="70"/>
      <c r="BD364"/>
      <c r="BE364"/>
      <c r="BF364"/>
      <c r="BG364"/>
    </row>
    <row r="365" spans="1:5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70"/>
      <c r="AL365" s="70"/>
      <c r="BD365"/>
      <c r="BE365"/>
      <c r="BF365"/>
      <c r="BG365"/>
    </row>
    <row r="366" spans="1:5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70"/>
      <c r="AL366" s="70"/>
      <c r="BD366"/>
      <c r="BE366"/>
      <c r="BF366"/>
      <c r="BG366"/>
    </row>
    <row r="367" spans="1:5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70"/>
      <c r="AL367" s="70"/>
      <c r="BD367"/>
      <c r="BE367"/>
      <c r="BF367"/>
      <c r="BG367"/>
    </row>
    <row r="368" spans="1:59" x14ac:dyDescent="0.25">
      <c r="AK368" s="6"/>
      <c r="AL368" s="6"/>
      <c r="BD368"/>
      <c r="BE368"/>
      <c r="BF368"/>
      <c r="BG368"/>
    </row>
    <row r="369" spans="37:59" x14ac:dyDescent="0.25">
      <c r="AK369" s="6"/>
      <c r="AL369" s="6"/>
      <c r="BD369"/>
      <c r="BE369"/>
      <c r="BF369"/>
      <c r="BG369"/>
    </row>
    <row r="370" spans="37:59" x14ac:dyDescent="0.25">
      <c r="AK370" s="6"/>
      <c r="AL370" s="6"/>
      <c r="BD370"/>
      <c r="BE370"/>
      <c r="BF370"/>
      <c r="BG370"/>
    </row>
    <row r="371" spans="37:59" x14ac:dyDescent="0.25">
      <c r="AK371" s="6"/>
      <c r="AL371" s="6"/>
      <c r="BD371"/>
      <c r="BE371"/>
      <c r="BF371"/>
      <c r="BG371"/>
    </row>
    <row r="372" spans="37:59" x14ac:dyDescent="0.25">
      <c r="AK372" s="6"/>
      <c r="AL372" s="6"/>
      <c r="BD372"/>
      <c r="BE372"/>
      <c r="BF372"/>
      <c r="BG372"/>
    </row>
    <row r="373" spans="37:59" x14ac:dyDescent="0.25">
      <c r="AK373" s="6"/>
      <c r="AL373" s="6"/>
      <c r="BD373"/>
      <c r="BE373"/>
      <c r="BF373"/>
      <c r="BG373"/>
    </row>
    <row r="374" spans="37:59" x14ac:dyDescent="0.25">
      <c r="AK374" s="6"/>
      <c r="AL374" s="6"/>
      <c r="BD374"/>
      <c r="BE374"/>
      <c r="BF374"/>
      <c r="BG374"/>
    </row>
    <row r="375" spans="37:59" x14ac:dyDescent="0.25">
      <c r="AK375" s="6"/>
      <c r="AL375" s="6"/>
      <c r="BD375"/>
      <c r="BE375"/>
      <c r="BF375"/>
      <c r="BG375"/>
    </row>
    <row r="376" spans="37:59" x14ac:dyDescent="0.25">
      <c r="AK376" s="6"/>
      <c r="AL376" s="6"/>
      <c r="BD376"/>
      <c r="BE376"/>
      <c r="BF376"/>
      <c r="BG376"/>
    </row>
    <row r="377" spans="37:59" x14ac:dyDescent="0.25">
      <c r="AK377" s="6"/>
      <c r="AL377" s="6"/>
      <c r="BD377"/>
      <c r="BE377"/>
      <c r="BF377"/>
      <c r="BG377"/>
    </row>
    <row r="378" spans="37:59" x14ac:dyDescent="0.25">
      <c r="AK378" s="6"/>
      <c r="AL378" s="6"/>
      <c r="BD378"/>
      <c r="BE378"/>
      <c r="BF378"/>
      <c r="BG378"/>
    </row>
    <row r="379" spans="37:59" x14ac:dyDescent="0.25">
      <c r="AK379" s="6"/>
      <c r="AL379" s="6"/>
      <c r="BD379"/>
      <c r="BE379"/>
      <c r="BF379"/>
      <c r="BG379"/>
    </row>
    <row r="380" spans="37:59" x14ac:dyDescent="0.25">
      <c r="AK380" s="6"/>
      <c r="AL380" s="6"/>
      <c r="BD380"/>
      <c r="BE380"/>
      <c r="BF380"/>
      <c r="BG380"/>
    </row>
    <row r="381" spans="37:59" x14ac:dyDescent="0.25">
      <c r="AK381" s="6"/>
      <c r="AL381" s="6"/>
      <c r="BD381"/>
      <c r="BE381"/>
      <c r="BF381"/>
      <c r="BG381"/>
    </row>
    <row r="382" spans="37:59" x14ac:dyDescent="0.25">
      <c r="AK382" s="6"/>
      <c r="AL382" s="6"/>
      <c r="BD382"/>
      <c r="BE382"/>
      <c r="BF382"/>
      <c r="BG382"/>
    </row>
    <row r="383" spans="37:59" x14ac:dyDescent="0.25">
      <c r="AK383" s="6"/>
      <c r="AL383" s="6"/>
      <c r="BD383"/>
      <c r="BE383"/>
      <c r="BF383"/>
      <c r="BG383"/>
    </row>
    <row r="384" spans="37:59" x14ac:dyDescent="0.25">
      <c r="AK384" s="6"/>
      <c r="AL384" s="6"/>
      <c r="BD384"/>
      <c r="BE384"/>
      <c r="BF384"/>
      <c r="BG384"/>
    </row>
    <row r="385" spans="37:59" x14ac:dyDescent="0.25">
      <c r="AK385" s="6"/>
      <c r="AL385" s="6"/>
      <c r="BD385"/>
      <c r="BE385"/>
      <c r="BF385"/>
      <c r="BG385"/>
    </row>
    <row r="386" spans="37:59" x14ac:dyDescent="0.25">
      <c r="AK386" s="6"/>
      <c r="AL386" s="6"/>
      <c r="BD386"/>
      <c r="BE386"/>
      <c r="BF386"/>
      <c r="BG386"/>
    </row>
    <row r="387" spans="37:59" x14ac:dyDescent="0.25">
      <c r="AK387" s="6"/>
      <c r="AL387" s="6"/>
      <c r="BD387"/>
      <c r="BE387"/>
      <c r="BF387"/>
      <c r="BG387"/>
    </row>
    <row r="388" spans="37:59" x14ac:dyDescent="0.25">
      <c r="AK388" s="6"/>
      <c r="AL388" s="6"/>
      <c r="BD388"/>
      <c r="BE388"/>
      <c r="BF388"/>
      <c r="BG388"/>
    </row>
    <row r="389" spans="37:59" x14ac:dyDescent="0.25">
      <c r="AK389" s="6"/>
      <c r="AL389" s="6"/>
      <c r="BD389"/>
      <c r="BE389"/>
      <c r="BF389"/>
      <c r="BG389"/>
    </row>
    <row r="390" spans="37:59" x14ac:dyDescent="0.25">
      <c r="AK390" s="6"/>
      <c r="AL390" s="6"/>
      <c r="BD390"/>
      <c r="BE390"/>
      <c r="BF390"/>
      <c r="BG390"/>
    </row>
    <row r="391" spans="37:59" x14ac:dyDescent="0.25">
      <c r="AK391" s="6"/>
      <c r="AL391" s="6"/>
      <c r="BD391"/>
      <c r="BE391"/>
      <c r="BF391"/>
      <c r="BG391"/>
    </row>
    <row r="392" spans="37:59" x14ac:dyDescent="0.25">
      <c r="AK392" s="6"/>
      <c r="AL392" s="6"/>
      <c r="BD392"/>
      <c r="BE392"/>
      <c r="BF392"/>
      <c r="BG392"/>
    </row>
    <row r="393" spans="37:59" x14ac:dyDescent="0.25">
      <c r="AK393" s="6"/>
      <c r="AL393" s="6"/>
      <c r="BD393"/>
      <c r="BE393"/>
      <c r="BF393"/>
      <c r="BG393"/>
    </row>
    <row r="394" spans="37:59" x14ac:dyDescent="0.25">
      <c r="AK394" s="6"/>
      <c r="AL394" s="6"/>
      <c r="BD394"/>
      <c r="BE394"/>
      <c r="BF394"/>
      <c r="BG394"/>
    </row>
    <row r="395" spans="37:59" x14ac:dyDescent="0.25">
      <c r="AK395" s="6"/>
      <c r="AL395" s="6"/>
      <c r="BD395"/>
      <c r="BE395"/>
      <c r="BF395"/>
      <c r="BG395"/>
    </row>
    <row r="396" spans="37:59" x14ac:dyDescent="0.25">
      <c r="AK396" s="6"/>
      <c r="AL396" s="6"/>
      <c r="BD396"/>
      <c r="BE396"/>
      <c r="BF396"/>
      <c r="BG396"/>
    </row>
    <row r="397" spans="37:59" x14ac:dyDescent="0.25">
      <c r="AK397" s="6"/>
      <c r="AL397" s="6"/>
      <c r="BD397"/>
      <c r="BE397"/>
      <c r="BF397"/>
      <c r="BG397"/>
    </row>
    <row r="398" spans="37:59" x14ac:dyDescent="0.25">
      <c r="AK398" s="6"/>
      <c r="AL398" s="6"/>
      <c r="BD398"/>
      <c r="BE398"/>
      <c r="BF398"/>
      <c r="BG398"/>
    </row>
    <row r="399" spans="37:59" x14ac:dyDescent="0.25">
      <c r="AK399" s="6"/>
      <c r="AL399" s="6"/>
      <c r="BD399"/>
      <c r="BE399"/>
      <c r="BF399"/>
      <c r="BG399"/>
    </row>
    <row r="400" spans="37:59" x14ac:dyDescent="0.25">
      <c r="AK400" s="6"/>
      <c r="AL400" s="6"/>
      <c r="BD400"/>
      <c r="BE400"/>
      <c r="BF400"/>
      <c r="BG400"/>
    </row>
    <row r="401" spans="37:59" x14ac:dyDescent="0.25">
      <c r="AK401" s="6"/>
      <c r="AL401" s="6"/>
      <c r="BD401"/>
      <c r="BE401"/>
      <c r="BF401"/>
      <c r="BG401"/>
    </row>
    <row r="402" spans="37:59" x14ac:dyDescent="0.25">
      <c r="AK402" s="6"/>
      <c r="AL402" s="6"/>
      <c r="BD402"/>
      <c r="BE402"/>
      <c r="BF402"/>
      <c r="BG402"/>
    </row>
    <row r="403" spans="37:59" x14ac:dyDescent="0.25">
      <c r="AK403" s="6"/>
      <c r="AL403" s="6"/>
      <c r="BD403"/>
      <c r="BE403"/>
      <c r="BF403"/>
      <c r="BG403"/>
    </row>
    <row r="404" spans="37:59" x14ac:dyDescent="0.25">
      <c r="AK404" s="6"/>
      <c r="AL404" s="6"/>
      <c r="BD404"/>
      <c r="BE404"/>
      <c r="BF404"/>
      <c r="BG404"/>
    </row>
    <row r="405" spans="37:59" x14ac:dyDescent="0.25">
      <c r="AK405" s="6"/>
      <c r="AL405" s="6"/>
      <c r="BD405"/>
      <c r="BE405"/>
      <c r="BF405"/>
      <c r="BG405"/>
    </row>
    <row r="406" spans="37:59" x14ac:dyDescent="0.25">
      <c r="AK406" s="6"/>
      <c r="AL406" s="6"/>
      <c r="BD406"/>
      <c r="BE406"/>
      <c r="BF406"/>
      <c r="BG406"/>
    </row>
    <row r="407" spans="37:59" x14ac:dyDescent="0.25">
      <c r="AK407" s="6"/>
      <c r="AL407" s="6"/>
      <c r="BD407"/>
      <c r="BE407"/>
      <c r="BF407"/>
      <c r="BG407"/>
    </row>
    <row r="408" spans="37:59" x14ac:dyDescent="0.25">
      <c r="AK408" s="6"/>
      <c r="AL408" s="6"/>
      <c r="BD408"/>
      <c r="BE408"/>
      <c r="BF408"/>
      <c r="BG408"/>
    </row>
    <row r="409" spans="37:59" x14ac:dyDescent="0.25">
      <c r="AK409" s="6"/>
      <c r="AL409" s="6"/>
      <c r="BD409"/>
      <c r="BE409"/>
      <c r="BF409"/>
      <c r="BG409"/>
    </row>
    <row r="410" spans="37:59" x14ac:dyDescent="0.25">
      <c r="AK410" s="6"/>
      <c r="AL410" s="6"/>
      <c r="BD410"/>
      <c r="BE410"/>
      <c r="BF410"/>
      <c r="BG410"/>
    </row>
    <row r="411" spans="37:59" x14ac:dyDescent="0.25">
      <c r="AK411" s="6"/>
      <c r="AL411" s="6"/>
      <c r="BD411"/>
      <c r="BE411"/>
      <c r="BF411"/>
      <c r="BG411"/>
    </row>
    <row r="412" spans="37:59" x14ac:dyDescent="0.25">
      <c r="AK412" s="6"/>
      <c r="AL412" s="6"/>
      <c r="BD412"/>
      <c r="BE412"/>
      <c r="BF412"/>
      <c r="BG412"/>
    </row>
    <row r="413" spans="37:59" x14ac:dyDescent="0.25">
      <c r="AK413" s="6"/>
      <c r="AL413" s="6"/>
      <c r="BD413"/>
      <c r="BE413"/>
      <c r="BF413"/>
      <c r="BG413"/>
    </row>
    <row r="414" spans="37:59" x14ac:dyDescent="0.25">
      <c r="AK414" s="6"/>
      <c r="AL414" s="6"/>
      <c r="BD414"/>
      <c r="BE414"/>
      <c r="BF414"/>
      <c r="BG414"/>
    </row>
    <row r="415" spans="37:59" x14ac:dyDescent="0.25">
      <c r="AK415" s="6"/>
      <c r="AL415" s="6"/>
      <c r="BD415"/>
      <c r="BE415"/>
      <c r="BF415"/>
      <c r="BG415"/>
    </row>
    <row r="416" spans="37:59" x14ac:dyDescent="0.25">
      <c r="AK416" s="6"/>
      <c r="AL416" s="6"/>
      <c r="BD416"/>
      <c r="BE416"/>
      <c r="BF416"/>
      <c r="BG416"/>
    </row>
    <row r="417" spans="37:59" x14ac:dyDescent="0.25">
      <c r="AK417" s="6"/>
      <c r="AL417" s="6"/>
      <c r="BD417"/>
      <c r="BE417"/>
      <c r="BF417"/>
      <c r="BG417"/>
    </row>
    <row r="418" spans="37:59" x14ac:dyDescent="0.25">
      <c r="AK418" s="6"/>
      <c r="AL418" s="6"/>
      <c r="BD418"/>
      <c r="BE418"/>
      <c r="BF418"/>
      <c r="BG418"/>
    </row>
    <row r="419" spans="37:59" x14ac:dyDescent="0.25">
      <c r="AK419" s="6"/>
      <c r="AL419" s="6"/>
      <c r="BD419"/>
      <c r="BE419"/>
      <c r="BF419"/>
      <c r="BG419"/>
    </row>
    <row r="420" spans="37:59" x14ac:dyDescent="0.25">
      <c r="AK420" s="6"/>
      <c r="AL420" s="6"/>
      <c r="BD420"/>
      <c r="BE420"/>
      <c r="BF420"/>
      <c r="BG420"/>
    </row>
    <row r="421" spans="37:59" x14ac:dyDescent="0.25">
      <c r="AK421" s="6"/>
      <c r="AL421" s="6"/>
      <c r="BD421"/>
      <c r="BE421"/>
      <c r="BF421"/>
      <c r="BG421"/>
    </row>
    <row r="422" spans="37:59" x14ac:dyDescent="0.25">
      <c r="AK422" s="6"/>
      <c r="AL422" s="6"/>
      <c r="BD422"/>
      <c r="BE422"/>
      <c r="BF422"/>
      <c r="BG422"/>
    </row>
    <row r="423" spans="37:59" x14ac:dyDescent="0.25">
      <c r="AK423" s="6"/>
      <c r="AL423" s="6"/>
      <c r="BD423"/>
      <c r="BE423"/>
      <c r="BF423"/>
      <c r="BG423"/>
    </row>
    <row r="424" spans="37:59" x14ac:dyDescent="0.25">
      <c r="AK424" s="6"/>
      <c r="AL424" s="6"/>
      <c r="BD424"/>
      <c r="BE424"/>
      <c r="BF424"/>
      <c r="BG424"/>
    </row>
    <row r="425" spans="37:59" x14ac:dyDescent="0.25">
      <c r="AK425" s="6"/>
      <c r="AL425" s="6"/>
      <c r="BD425"/>
      <c r="BE425"/>
      <c r="BF425"/>
      <c r="BG425"/>
    </row>
    <row r="426" spans="37:59" x14ac:dyDescent="0.25">
      <c r="AK426" s="6"/>
      <c r="AL426" s="6"/>
      <c r="BD426"/>
      <c r="BE426"/>
      <c r="BF426"/>
      <c r="BG426"/>
    </row>
    <row r="427" spans="37:59" x14ac:dyDescent="0.25">
      <c r="AK427" s="6"/>
      <c r="AL427" s="6"/>
      <c r="BD427"/>
      <c r="BE427"/>
      <c r="BF427"/>
      <c r="BG427"/>
    </row>
    <row r="428" spans="37:59" x14ac:dyDescent="0.25">
      <c r="AK428" s="6"/>
      <c r="AL428" s="6"/>
      <c r="BD428"/>
      <c r="BE428"/>
      <c r="BF428"/>
      <c r="BG428"/>
    </row>
    <row r="429" spans="37:59" x14ac:dyDescent="0.25">
      <c r="AK429" s="6"/>
      <c r="AL429" s="6"/>
      <c r="BD429"/>
      <c r="BE429"/>
      <c r="BF429"/>
      <c r="BG429"/>
    </row>
    <row r="430" spans="37:59" x14ac:dyDescent="0.25">
      <c r="AK430" s="6"/>
      <c r="AL430" s="6"/>
      <c r="BD430"/>
      <c r="BE430"/>
      <c r="BF430"/>
      <c r="BG430"/>
    </row>
    <row r="431" spans="37:59" x14ac:dyDescent="0.25">
      <c r="AK431" s="6"/>
      <c r="AL431" s="6"/>
      <c r="BD431"/>
      <c r="BE431"/>
      <c r="BF431"/>
      <c r="BG431"/>
    </row>
    <row r="432" spans="37:59" x14ac:dyDescent="0.25">
      <c r="AK432" s="6"/>
      <c r="AL432" s="6"/>
      <c r="BD432"/>
      <c r="BE432"/>
      <c r="BF432"/>
      <c r="BG432"/>
    </row>
    <row r="433" spans="37:59" x14ac:dyDescent="0.25">
      <c r="AK433" s="6"/>
      <c r="AL433" s="6"/>
      <c r="BD433"/>
      <c r="BE433"/>
      <c r="BF433"/>
      <c r="BG433"/>
    </row>
    <row r="434" spans="37:59" x14ac:dyDescent="0.25">
      <c r="AK434" s="6"/>
      <c r="AL434" s="6"/>
      <c r="BD434"/>
      <c r="BE434"/>
      <c r="BF434"/>
      <c r="BG434"/>
    </row>
    <row r="435" spans="37:59" x14ac:dyDescent="0.25">
      <c r="AK435" s="6"/>
      <c r="AL435" s="6"/>
      <c r="BD435"/>
      <c r="BE435"/>
      <c r="BF435"/>
      <c r="BG435"/>
    </row>
    <row r="436" spans="37:59" x14ac:dyDescent="0.25">
      <c r="AK436" s="6"/>
      <c r="AL436" s="6"/>
      <c r="BD436"/>
      <c r="BE436"/>
      <c r="BF436"/>
      <c r="BG436"/>
    </row>
    <row r="437" spans="37:59" x14ac:dyDescent="0.25">
      <c r="AK437" s="6"/>
      <c r="AL437" s="6"/>
      <c r="BD437"/>
      <c r="BE437"/>
      <c r="BF437"/>
      <c r="BG437"/>
    </row>
    <row r="438" spans="37:59" x14ac:dyDescent="0.25">
      <c r="AK438" s="6"/>
      <c r="AL438" s="6"/>
      <c r="BD438"/>
      <c r="BE438"/>
      <c r="BF438"/>
      <c r="BG438"/>
    </row>
    <row r="439" spans="37:59" x14ac:dyDescent="0.25">
      <c r="AK439" s="6"/>
      <c r="AL439" s="6"/>
      <c r="BD439"/>
      <c r="BE439"/>
      <c r="BF439"/>
      <c r="BG439"/>
    </row>
    <row r="440" spans="37:59" x14ac:dyDescent="0.25">
      <c r="AK440" s="6"/>
      <c r="AL440" s="6"/>
      <c r="BD440"/>
      <c r="BE440"/>
      <c r="BF440"/>
      <c r="BG440"/>
    </row>
    <row r="441" spans="37:59" x14ac:dyDescent="0.25">
      <c r="AK441" s="6"/>
      <c r="AL441" s="6"/>
      <c r="BD441"/>
      <c r="BE441"/>
      <c r="BF441"/>
      <c r="BG441"/>
    </row>
    <row r="442" spans="37:59" x14ac:dyDescent="0.25">
      <c r="AK442" s="6"/>
      <c r="AL442" s="6"/>
      <c r="BD442"/>
      <c r="BE442"/>
      <c r="BF442"/>
      <c r="BG442"/>
    </row>
    <row r="443" spans="37:59" x14ac:dyDescent="0.25">
      <c r="AK443" s="6"/>
      <c r="AL443" s="6"/>
      <c r="BD443"/>
      <c r="BE443"/>
      <c r="BF443"/>
      <c r="BG443"/>
    </row>
    <row r="444" spans="37:59" x14ac:dyDescent="0.25">
      <c r="AK444" s="6"/>
      <c r="AL444" s="6"/>
      <c r="BG444"/>
    </row>
    <row r="445" spans="37:59" x14ac:dyDescent="0.25">
      <c r="AK445" s="6"/>
      <c r="AL445" s="6"/>
    </row>
    <row r="446" spans="37:59" x14ac:dyDescent="0.25">
      <c r="AK446" s="6"/>
      <c r="AL446" s="6"/>
    </row>
    <row r="447" spans="37:59" x14ac:dyDescent="0.25">
      <c r="AK447" s="6"/>
      <c r="AL447" s="6"/>
    </row>
    <row r="448" spans="37:59" x14ac:dyDescent="0.25">
      <c r="AK448" s="6"/>
      <c r="AL448" s="6"/>
    </row>
    <row r="449" spans="37:38" x14ac:dyDescent="0.25">
      <c r="AK449" s="6"/>
      <c r="AL449" s="6"/>
    </row>
    <row r="450" spans="37:38" x14ac:dyDescent="0.25">
      <c r="AK450" s="6"/>
      <c r="AL450" s="6"/>
    </row>
    <row r="451" spans="37:38" x14ac:dyDescent="0.25">
      <c r="AK451" s="6"/>
      <c r="AL451" s="6"/>
    </row>
    <row r="452" spans="37:38" x14ac:dyDescent="0.25">
      <c r="AK452" s="6"/>
      <c r="AL452" s="6"/>
    </row>
    <row r="453" spans="37:38" x14ac:dyDescent="0.25">
      <c r="AK453" s="6"/>
      <c r="AL453" s="6"/>
    </row>
    <row r="454" spans="37:38" x14ac:dyDescent="0.25">
      <c r="AK454" s="6"/>
      <c r="AL454" s="6"/>
    </row>
    <row r="455" spans="37:38" x14ac:dyDescent="0.25">
      <c r="AK455" s="6"/>
      <c r="AL455" s="6"/>
    </row>
    <row r="456" spans="37:38" x14ac:dyDescent="0.25">
      <c r="AK456" s="6"/>
      <c r="AL456" s="6"/>
    </row>
    <row r="457" spans="37:38" x14ac:dyDescent="0.25">
      <c r="AK457" s="6"/>
      <c r="AL457" s="6"/>
    </row>
    <row r="458" spans="37:38" x14ac:dyDescent="0.25">
      <c r="AK458" s="6"/>
      <c r="AL458" s="6"/>
    </row>
    <row r="459" spans="37:38" x14ac:dyDescent="0.25">
      <c r="AK459" s="6"/>
      <c r="AL459" s="6"/>
    </row>
    <row r="460" spans="37:38" x14ac:dyDescent="0.25">
      <c r="AK460" s="6"/>
      <c r="AL460" s="6"/>
    </row>
    <row r="461" spans="37:38" x14ac:dyDescent="0.25">
      <c r="AK461" s="6"/>
      <c r="AL461" s="6"/>
    </row>
    <row r="462" spans="37:38" x14ac:dyDescent="0.25">
      <c r="AK462" s="6"/>
      <c r="AL462" s="6"/>
    </row>
    <row r="463" spans="37:38" x14ac:dyDescent="0.25">
      <c r="AK463" s="6"/>
      <c r="AL463" s="6"/>
    </row>
    <row r="464" spans="37:38" x14ac:dyDescent="0.25">
      <c r="AK464" s="6"/>
      <c r="AL464" s="6"/>
    </row>
    <row r="465" spans="37:38" x14ac:dyDescent="0.25">
      <c r="AK465" s="6"/>
      <c r="AL465" s="6"/>
    </row>
    <row r="466" spans="37:38" x14ac:dyDescent="0.25">
      <c r="AK466" s="6"/>
      <c r="AL466" s="6"/>
    </row>
    <row r="467" spans="37:38" x14ac:dyDescent="0.25">
      <c r="AK467" s="6"/>
      <c r="AL467" s="6"/>
    </row>
    <row r="468" spans="37:38" x14ac:dyDescent="0.25">
      <c r="AK468" s="6"/>
      <c r="AL468" s="6"/>
    </row>
    <row r="469" spans="37:38" x14ac:dyDescent="0.25">
      <c r="AK469" s="6"/>
      <c r="AL469" s="6"/>
    </row>
    <row r="470" spans="37:38" x14ac:dyDescent="0.25">
      <c r="AK470" s="6"/>
      <c r="AL470" s="6"/>
    </row>
    <row r="471" spans="37:38" x14ac:dyDescent="0.25">
      <c r="AK471" s="6"/>
      <c r="AL471" s="6"/>
    </row>
    <row r="472" spans="37:38" x14ac:dyDescent="0.25">
      <c r="AK472" s="6"/>
      <c r="AL472" s="6"/>
    </row>
    <row r="473" spans="37:38" x14ac:dyDescent="0.25">
      <c r="AK473" s="6"/>
      <c r="AL473" s="6"/>
    </row>
    <row r="474" spans="37:38" x14ac:dyDescent="0.25">
      <c r="AK474" s="6"/>
      <c r="AL474" s="6"/>
    </row>
    <row r="475" spans="37:38" x14ac:dyDescent="0.25">
      <c r="AK475" s="6"/>
      <c r="AL475" s="6"/>
    </row>
    <row r="476" spans="37:38" x14ac:dyDescent="0.25">
      <c r="AK476" s="6"/>
      <c r="AL476" s="6"/>
    </row>
    <row r="477" spans="37:38" x14ac:dyDescent="0.25">
      <c r="AK477" s="6"/>
      <c r="AL477" s="6"/>
    </row>
    <row r="478" spans="37:38" x14ac:dyDescent="0.25">
      <c r="AK478" s="6"/>
      <c r="AL478" s="6"/>
    </row>
    <row r="479" spans="37:38" x14ac:dyDescent="0.25">
      <c r="AK479" s="6"/>
      <c r="AL479" s="6"/>
    </row>
    <row r="480" spans="37:38" x14ac:dyDescent="0.25">
      <c r="AK480" s="6"/>
      <c r="AL480" s="6"/>
    </row>
    <row r="481" spans="37:38" x14ac:dyDescent="0.25">
      <c r="AK481" s="6"/>
      <c r="AL481" s="6"/>
    </row>
    <row r="482" spans="37:38" x14ac:dyDescent="0.25">
      <c r="AK482" s="6"/>
      <c r="AL482" s="6"/>
    </row>
    <row r="483" spans="37:38" x14ac:dyDescent="0.25">
      <c r="AK483" s="6"/>
      <c r="AL483" s="6"/>
    </row>
    <row r="484" spans="37:38" x14ac:dyDescent="0.25">
      <c r="AK484" s="6"/>
      <c r="AL484" s="6"/>
    </row>
    <row r="485" spans="37:38" x14ac:dyDescent="0.25">
      <c r="AK485" s="6"/>
      <c r="AL485" s="6"/>
    </row>
    <row r="486" spans="37:38" x14ac:dyDescent="0.25">
      <c r="AK486" s="6"/>
      <c r="AL486" s="6"/>
    </row>
    <row r="487" spans="37:38" x14ac:dyDescent="0.25">
      <c r="AK487" s="6"/>
      <c r="AL487" s="6"/>
    </row>
    <row r="488" spans="37:38" x14ac:dyDescent="0.25">
      <c r="AK488" s="6"/>
      <c r="AL488" s="6"/>
    </row>
    <row r="489" spans="37:38" x14ac:dyDescent="0.25">
      <c r="AK489" s="6"/>
      <c r="AL489" s="6"/>
    </row>
    <row r="490" spans="37:38" x14ac:dyDescent="0.25">
      <c r="AK490" s="6"/>
      <c r="AL490" s="6"/>
    </row>
    <row r="491" spans="37:38" x14ac:dyDescent="0.25">
      <c r="AK491" s="6"/>
      <c r="AL491" s="6"/>
    </row>
    <row r="492" spans="37:38" x14ac:dyDescent="0.25">
      <c r="AK492" s="6"/>
      <c r="AL492" s="6"/>
    </row>
    <row r="493" spans="37:38" x14ac:dyDescent="0.25">
      <c r="AK493" s="6"/>
      <c r="AL493" s="6"/>
    </row>
    <row r="494" spans="37:38" x14ac:dyDescent="0.25">
      <c r="AK494" s="6"/>
      <c r="AL494" s="6"/>
    </row>
    <row r="495" spans="37:38" x14ac:dyDescent="0.25">
      <c r="AK495" s="6"/>
      <c r="AL495" s="6"/>
    </row>
    <row r="496" spans="37:38" x14ac:dyDescent="0.25">
      <c r="AK496" s="6"/>
      <c r="AL496" s="6"/>
    </row>
    <row r="497" spans="37:38" x14ac:dyDescent="0.25">
      <c r="AK497" s="6"/>
      <c r="AL497" s="6"/>
    </row>
    <row r="498" spans="37:38" x14ac:dyDescent="0.25">
      <c r="AK498" s="6"/>
      <c r="AL498" s="6"/>
    </row>
    <row r="499" spans="37:38" x14ac:dyDescent="0.25">
      <c r="AK499" s="6"/>
      <c r="AL499" s="6"/>
    </row>
    <row r="500" spans="37:38" x14ac:dyDescent="0.25">
      <c r="AK500" s="6"/>
      <c r="AL500" s="6"/>
    </row>
    <row r="501" spans="37:38" x14ac:dyDescent="0.25">
      <c r="AK501" s="6"/>
      <c r="AL501" s="6"/>
    </row>
    <row r="502" spans="37:38" x14ac:dyDescent="0.25">
      <c r="AK502" s="6"/>
      <c r="AL502" s="6"/>
    </row>
    <row r="503" spans="37:38" x14ac:dyDescent="0.25">
      <c r="AK503" s="6"/>
      <c r="AL503" s="6"/>
    </row>
    <row r="504" spans="37:38" x14ac:dyDescent="0.25">
      <c r="AK504" s="6"/>
      <c r="AL504" s="6"/>
    </row>
    <row r="505" spans="37:38" x14ac:dyDescent="0.25">
      <c r="AK505" s="6"/>
      <c r="AL505" s="6"/>
    </row>
    <row r="506" spans="37:38" x14ac:dyDescent="0.25">
      <c r="AK506" s="6"/>
      <c r="AL506" s="6"/>
    </row>
    <row r="507" spans="37:38" x14ac:dyDescent="0.25">
      <c r="AK507" s="6"/>
      <c r="AL507" s="6"/>
    </row>
    <row r="508" spans="37:38" x14ac:dyDescent="0.25">
      <c r="AK508" s="6"/>
      <c r="AL508" s="6"/>
    </row>
    <row r="509" spans="37:38" x14ac:dyDescent="0.25">
      <c r="AK509" s="6"/>
      <c r="AL509" s="6"/>
    </row>
    <row r="510" spans="37:38" x14ac:dyDescent="0.25">
      <c r="AK510" s="6"/>
      <c r="AL510" s="6"/>
    </row>
    <row r="511" spans="37:38" x14ac:dyDescent="0.25">
      <c r="AK511" s="6"/>
      <c r="AL511" s="6"/>
    </row>
    <row r="512" spans="37:38" x14ac:dyDescent="0.25">
      <c r="AK512" s="6"/>
      <c r="AL512" s="6"/>
    </row>
    <row r="513" spans="37:38" x14ac:dyDescent="0.25">
      <c r="AK513" s="6"/>
      <c r="AL513" s="6"/>
    </row>
    <row r="514" spans="37:38" x14ac:dyDescent="0.25">
      <c r="AK514" s="6"/>
      <c r="AL514" s="6"/>
    </row>
    <row r="515" spans="37:38" x14ac:dyDescent="0.25">
      <c r="AK515" s="6"/>
      <c r="AL515" s="6"/>
    </row>
    <row r="516" spans="37:38" x14ac:dyDescent="0.25">
      <c r="AK516" s="6"/>
      <c r="AL516" s="6"/>
    </row>
    <row r="517" spans="37:38" x14ac:dyDescent="0.25">
      <c r="AK517" s="6"/>
      <c r="AL517" s="6"/>
    </row>
    <row r="518" spans="37:38" x14ac:dyDescent="0.25">
      <c r="AK518" s="6"/>
      <c r="AL518" s="6"/>
    </row>
    <row r="519" spans="37:38" x14ac:dyDescent="0.25">
      <c r="AK519" s="6"/>
      <c r="AL519" s="6"/>
    </row>
    <row r="520" spans="37:38" x14ac:dyDescent="0.25">
      <c r="AK520" s="6"/>
      <c r="AL520" s="6"/>
    </row>
    <row r="521" spans="37:38" x14ac:dyDescent="0.25">
      <c r="AK521" s="6"/>
      <c r="AL521" s="6"/>
    </row>
    <row r="522" spans="37:38" x14ac:dyDescent="0.25">
      <c r="AK522" s="6"/>
      <c r="AL522" s="6"/>
    </row>
    <row r="523" spans="37:38" x14ac:dyDescent="0.25">
      <c r="AK523" s="6"/>
      <c r="AL523" s="6"/>
    </row>
    <row r="524" spans="37:38" x14ac:dyDescent="0.25">
      <c r="AK524" s="6"/>
      <c r="AL524" s="6"/>
    </row>
    <row r="525" spans="37:38" x14ac:dyDescent="0.25">
      <c r="AK525" s="6"/>
      <c r="AL525" s="6"/>
    </row>
    <row r="526" spans="37:38" x14ac:dyDescent="0.25">
      <c r="AK526" s="6"/>
      <c r="AL526" s="6"/>
    </row>
    <row r="527" spans="37:38" x14ac:dyDescent="0.25">
      <c r="AK527" s="6"/>
      <c r="AL527" s="6"/>
    </row>
    <row r="528" spans="37:38" x14ac:dyDescent="0.25">
      <c r="AK528" s="6"/>
      <c r="AL528" s="6"/>
    </row>
    <row r="529" spans="37:38" x14ac:dyDescent="0.25">
      <c r="AK529" s="6"/>
      <c r="AL529" s="6"/>
    </row>
    <row r="530" spans="37:38" x14ac:dyDescent="0.25">
      <c r="AK530" s="6"/>
      <c r="AL530" s="6"/>
    </row>
    <row r="531" spans="37:38" x14ac:dyDescent="0.25">
      <c r="AK531" s="6"/>
      <c r="AL531" s="6"/>
    </row>
    <row r="532" spans="37:38" x14ac:dyDescent="0.25">
      <c r="AK532" s="6"/>
      <c r="AL532" s="6"/>
    </row>
    <row r="533" spans="37:38" x14ac:dyDescent="0.25">
      <c r="AK533" s="6"/>
      <c r="AL533" s="6"/>
    </row>
    <row r="534" spans="37:38" x14ac:dyDescent="0.25">
      <c r="AK534" s="6"/>
      <c r="AL534" s="6"/>
    </row>
    <row r="535" spans="37:38" x14ac:dyDescent="0.25">
      <c r="AK535" s="6"/>
      <c r="AL535" s="6"/>
    </row>
    <row r="536" spans="37:38" x14ac:dyDescent="0.25">
      <c r="AK536" s="6"/>
      <c r="AL536" s="6"/>
    </row>
    <row r="537" spans="37:38" x14ac:dyDescent="0.25">
      <c r="AK537" s="6"/>
      <c r="AL537" s="6"/>
    </row>
    <row r="538" spans="37:38" x14ac:dyDescent="0.25">
      <c r="AK538" s="6"/>
      <c r="AL538" s="6"/>
    </row>
    <row r="539" spans="37:38" x14ac:dyDescent="0.25">
      <c r="AK539" s="6"/>
      <c r="AL539" s="6"/>
    </row>
    <row r="540" spans="37:38" x14ac:dyDescent="0.25">
      <c r="AK540" s="6"/>
      <c r="AL540" s="6"/>
    </row>
    <row r="541" spans="37:38" x14ac:dyDescent="0.25">
      <c r="AK541" s="6"/>
      <c r="AL541" s="6"/>
    </row>
    <row r="542" spans="37:38" x14ac:dyDescent="0.25">
      <c r="AK542" s="6"/>
      <c r="AL542" s="6"/>
    </row>
    <row r="543" spans="37:38" x14ac:dyDescent="0.25">
      <c r="AK543" s="6"/>
      <c r="AL543" s="6"/>
    </row>
    <row r="544" spans="37:38" x14ac:dyDescent="0.25">
      <c r="AK544" s="6"/>
      <c r="AL544" s="6"/>
    </row>
    <row r="545" spans="37:38" x14ac:dyDescent="0.25">
      <c r="AK545" s="6"/>
      <c r="AL545" s="6"/>
    </row>
    <row r="546" spans="37:38" x14ac:dyDescent="0.25">
      <c r="AK546" s="6"/>
      <c r="AL546" s="6"/>
    </row>
    <row r="547" spans="37:38" x14ac:dyDescent="0.25">
      <c r="AK547" s="6"/>
      <c r="AL547" s="6"/>
    </row>
    <row r="548" spans="37:38" x14ac:dyDescent="0.25">
      <c r="AK548" s="6"/>
      <c r="AL548" s="6"/>
    </row>
    <row r="549" spans="37:38" x14ac:dyDescent="0.25">
      <c r="AK549" s="6"/>
      <c r="AL549" s="6"/>
    </row>
    <row r="550" spans="37:38" x14ac:dyDescent="0.25">
      <c r="AK550" s="6"/>
      <c r="AL550" s="6"/>
    </row>
    <row r="551" spans="37:38" x14ac:dyDescent="0.25">
      <c r="AK551" s="6"/>
      <c r="AL551" s="6"/>
    </row>
    <row r="552" spans="37:38" x14ac:dyDescent="0.25">
      <c r="AK552" s="6"/>
      <c r="AL552" s="6"/>
    </row>
    <row r="553" spans="37:38" x14ac:dyDescent="0.25">
      <c r="AK553" s="6"/>
      <c r="AL553" s="6"/>
    </row>
    <row r="554" spans="37:38" x14ac:dyDescent="0.25">
      <c r="AK554" s="6"/>
      <c r="AL554" s="6"/>
    </row>
    <row r="555" spans="37:38" x14ac:dyDescent="0.25">
      <c r="AK555" s="6"/>
      <c r="AL555" s="6"/>
    </row>
    <row r="556" spans="37:38" x14ac:dyDescent="0.25">
      <c r="AK556" s="6"/>
      <c r="AL556" s="6"/>
    </row>
    <row r="557" spans="37:38" x14ac:dyDescent="0.25">
      <c r="AK557" s="6"/>
      <c r="AL557" s="6"/>
    </row>
    <row r="558" spans="37:38" x14ac:dyDescent="0.25">
      <c r="AK558" s="6"/>
      <c r="AL558" s="6"/>
    </row>
    <row r="559" spans="37:38" x14ac:dyDescent="0.25">
      <c r="AK559" s="6"/>
      <c r="AL559" s="6"/>
    </row>
    <row r="560" spans="37:38" x14ac:dyDescent="0.25">
      <c r="AK560" s="6"/>
      <c r="AL560" s="6"/>
    </row>
    <row r="561" spans="37:38" x14ac:dyDescent="0.25">
      <c r="AK561" s="6"/>
      <c r="AL561" s="6"/>
    </row>
    <row r="562" spans="37:38" x14ac:dyDescent="0.25">
      <c r="AK562" s="6"/>
      <c r="AL562" s="6"/>
    </row>
    <row r="563" spans="37:38" x14ac:dyDescent="0.25">
      <c r="AK563" s="6"/>
      <c r="AL563" s="6"/>
    </row>
    <row r="564" spans="37:38" x14ac:dyDescent="0.25">
      <c r="AK564" s="6"/>
      <c r="AL564" s="6"/>
    </row>
    <row r="565" spans="37:38" x14ac:dyDescent="0.25">
      <c r="AK565" s="6"/>
      <c r="AL565" s="6"/>
    </row>
    <row r="566" spans="37:38" x14ac:dyDescent="0.25">
      <c r="AK566" s="6"/>
      <c r="AL566" s="6"/>
    </row>
    <row r="567" spans="37:38" x14ac:dyDescent="0.25">
      <c r="AK567" s="6"/>
      <c r="AL567" s="6"/>
    </row>
    <row r="568" spans="37:38" x14ac:dyDescent="0.25">
      <c r="AK568" s="6"/>
      <c r="AL568" s="6"/>
    </row>
    <row r="569" spans="37:38" x14ac:dyDescent="0.25">
      <c r="AK569" s="6"/>
      <c r="AL569" s="6"/>
    </row>
    <row r="570" spans="37:38" x14ac:dyDescent="0.25">
      <c r="AK570" s="6"/>
      <c r="AL570" s="6"/>
    </row>
    <row r="571" spans="37:38" x14ac:dyDescent="0.25">
      <c r="AK571" s="6"/>
      <c r="AL571" s="6"/>
    </row>
    <row r="572" spans="37:38" x14ac:dyDescent="0.25">
      <c r="AK572" s="6"/>
      <c r="AL572" s="6"/>
    </row>
    <row r="573" spans="37:38" x14ac:dyDescent="0.25">
      <c r="AK573" s="6"/>
      <c r="AL573" s="6"/>
    </row>
    <row r="574" spans="37:38" x14ac:dyDescent="0.25">
      <c r="AK574" s="6"/>
      <c r="AL574" s="6"/>
    </row>
    <row r="575" spans="37:38" x14ac:dyDescent="0.25">
      <c r="AK575" s="6"/>
      <c r="AL575" s="6"/>
    </row>
    <row r="576" spans="37:38" x14ac:dyDescent="0.25">
      <c r="AK576" s="6"/>
      <c r="AL576" s="6"/>
    </row>
    <row r="577" spans="37:38" x14ac:dyDescent="0.25">
      <c r="AK577" s="6"/>
      <c r="AL577" s="6"/>
    </row>
    <row r="578" spans="37:38" x14ac:dyDescent="0.25">
      <c r="AK578" s="6"/>
      <c r="AL578" s="6"/>
    </row>
    <row r="579" spans="37:38" x14ac:dyDescent="0.25">
      <c r="AK579" s="6"/>
      <c r="AL579" s="6"/>
    </row>
    <row r="580" spans="37:38" x14ac:dyDescent="0.25">
      <c r="AK580" s="6"/>
      <c r="AL580" s="6"/>
    </row>
    <row r="581" spans="37:38" x14ac:dyDescent="0.25">
      <c r="AK581" s="6"/>
      <c r="AL581" s="6"/>
    </row>
    <row r="582" spans="37:38" x14ac:dyDescent="0.25">
      <c r="AK582" s="6"/>
      <c r="AL582" s="6"/>
    </row>
    <row r="583" spans="37:38" x14ac:dyDescent="0.25">
      <c r="AK583" s="6"/>
      <c r="AL583" s="6"/>
    </row>
    <row r="584" spans="37:38" x14ac:dyDescent="0.25">
      <c r="AK584" s="6"/>
      <c r="AL584" s="6"/>
    </row>
    <row r="585" spans="37:38" x14ac:dyDescent="0.25">
      <c r="AK585" s="6"/>
      <c r="AL585" s="6"/>
    </row>
    <row r="586" spans="37:38" x14ac:dyDescent="0.25">
      <c r="AK586" s="6"/>
      <c r="AL586" s="6"/>
    </row>
    <row r="587" spans="37:38" x14ac:dyDescent="0.25">
      <c r="AK587" s="6"/>
      <c r="AL587" s="6"/>
    </row>
    <row r="588" spans="37:38" x14ac:dyDescent="0.25">
      <c r="AK588" s="6"/>
      <c r="AL588" s="6"/>
    </row>
    <row r="589" spans="37:38" x14ac:dyDescent="0.25">
      <c r="AK589" s="6"/>
      <c r="AL589" s="6"/>
    </row>
    <row r="590" spans="37:38" x14ac:dyDescent="0.25">
      <c r="AK590" s="6"/>
      <c r="AL590" s="6"/>
    </row>
    <row r="591" spans="37:38" x14ac:dyDescent="0.25">
      <c r="AK591" s="6"/>
      <c r="AL591" s="6"/>
    </row>
    <row r="592" spans="37:38" x14ac:dyDescent="0.25">
      <c r="AK592" s="6"/>
      <c r="AL592" s="6"/>
    </row>
    <row r="593" spans="37:38" x14ac:dyDescent="0.25">
      <c r="AK593" s="6"/>
      <c r="AL593" s="6"/>
    </row>
    <row r="594" spans="37:38" x14ac:dyDescent="0.25">
      <c r="AK594" s="6"/>
      <c r="AL594" s="6"/>
    </row>
    <row r="595" spans="37:38" x14ac:dyDescent="0.25">
      <c r="AK595" s="6"/>
      <c r="AL595" s="6"/>
    </row>
    <row r="596" spans="37:38" x14ac:dyDescent="0.25">
      <c r="AK596" s="6"/>
      <c r="AL596" s="6"/>
    </row>
    <row r="597" spans="37:38" x14ac:dyDescent="0.25">
      <c r="AK597" s="6"/>
      <c r="AL597" s="6"/>
    </row>
    <row r="598" spans="37:38" x14ac:dyDescent="0.25">
      <c r="AK598" s="6"/>
      <c r="AL598" s="6"/>
    </row>
    <row r="599" spans="37:38" x14ac:dyDescent="0.25">
      <c r="AK599" s="6"/>
      <c r="AL599" s="6"/>
    </row>
    <row r="600" spans="37:38" x14ac:dyDescent="0.25">
      <c r="AK600" s="6"/>
      <c r="AL600" s="6"/>
    </row>
    <row r="601" spans="37:38" x14ac:dyDescent="0.25">
      <c r="AK601" s="6"/>
      <c r="AL601" s="6"/>
    </row>
    <row r="602" spans="37:38" x14ac:dyDescent="0.25">
      <c r="AK602" s="6"/>
      <c r="AL602" s="6"/>
    </row>
    <row r="603" spans="37:38" x14ac:dyDescent="0.25">
      <c r="AK603" s="6"/>
      <c r="AL603" s="6"/>
    </row>
    <row r="604" spans="37:38" x14ac:dyDescent="0.25">
      <c r="AK604" s="6"/>
      <c r="AL604" s="6"/>
    </row>
    <row r="605" spans="37:38" x14ac:dyDescent="0.25">
      <c r="AK605" s="6"/>
      <c r="AL605" s="6"/>
    </row>
    <row r="606" spans="37:38" x14ac:dyDescent="0.25">
      <c r="AK606" s="6"/>
      <c r="AL606" s="6"/>
    </row>
    <row r="607" spans="37:38" x14ac:dyDescent="0.25">
      <c r="AK607" s="6"/>
      <c r="AL607" s="6"/>
    </row>
    <row r="608" spans="37:38" x14ac:dyDescent="0.25">
      <c r="AK608" s="6"/>
      <c r="AL608" s="6"/>
    </row>
    <row r="609" spans="37:38" x14ac:dyDescent="0.25">
      <c r="AK609" s="6"/>
      <c r="AL609" s="6"/>
    </row>
    <row r="610" spans="37:38" x14ac:dyDescent="0.25">
      <c r="AK610" s="6"/>
      <c r="AL610" s="6"/>
    </row>
    <row r="611" spans="37:38" x14ac:dyDescent="0.25">
      <c r="AK611" s="6"/>
      <c r="AL611" s="6"/>
    </row>
    <row r="612" spans="37:38" x14ac:dyDescent="0.25">
      <c r="AK612" s="6"/>
      <c r="AL612" s="6"/>
    </row>
    <row r="613" spans="37:38" x14ac:dyDescent="0.25">
      <c r="AK613" s="6"/>
      <c r="AL613" s="6"/>
    </row>
    <row r="614" spans="37:38" x14ac:dyDescent="0.25">
      <c r="AK614" s="6"/>
      <c r="AL614" s="6"/>
    </row>
    <row r="615" spans="37:38" x14ac:dyDescent="0.25">
      <c r="AK615" s="6"/>
      <c r="AL615" s="6"/>
    </row>
    <row r="616" spans="37:38" x14ac:dyDescent="0.25">
      <c r="AK616" s="6"/>
      <c r="AL616" s="6"/>
    </row>
    <row r="617" spans="37:38" x14ac:dyDescent="0.25">
      <c r="AK617" s="6"/>
      <c r="AL617" s="6"/>
    </row>
    <row r="618" spans="37:38" x14ac:dyDescent="0.25">
      <c r="AK618" s="6"/>
      <c r="AL618" s="6"/>
    </row>
    <row r="619" spans="37:38" x14ac:dyDescent="0.25">
      <c r="AK619" s="6"/>
      <c r="AL619" s="6"/>
    </row>
    <row r="620" spans="37:38" x14ac:dyDescent="0.25">
      <c r="AK620" s="6"/>
      <c r="AL620" s="6"/>
    </row>
    <row r="621" spans="37:38" x14ac:dyDescent="0.25">
      <c r="AK621" s="6"/>
      <c r="AL621" s="6"/>
    </row>
    <row r="622" spans="37:38" x14ac:dyDescent="0.25">
      <c r="AK622" s="6"/>
      <c r="AL622" s="6"/>
    </row>
    <row r="623" spans="37:38" x14ac:dyDescent="0.25">
      <c r="AK623" s="6"/>
      <c r="AL623" s="6"/>
    </row>
    <row r="624" spans="37:38" x14ac:dyDescent="0.25">
      <c r="AK624" s="6"/>
      <c r="AL624" s="6"/>
    </row>
    <row r="625" spans="37:38" x14ac:dyDescent="0.25">
      <c r="AK625" s="6"/>
      <c r="AL625" s="6"/>
    </row>
    <row r="626" spans="37:38" x14ac:dyDescent="0.25">
      <c r="AK626" s="6"/>
      <c r="AL626" s="6"/>
    </row>
    <row r="627" spans="37:38" x14ac:dyDescent="0.25">
      <c r="AK627" s="6"/>
      <c r="AL627" s="6"/>
    </row>
    <row r="628" spans="37:38" x14ac:dyDescent="0.25">
      <c r="AK628" s="6"/>
      <c r="AL628" s="6"/>
    </row>
    <row r="629" spans="37:38" x14ac:dyDescent="0.25">
      <c r="AK629" s="6"/>
      <c r="AL629" s="6"/>
    </row>
    <row r="630" spans="37:38" x14ac:dyDescent="0.25">
      <c r="AK630" s="6"/>
      <c r="AL630" s="6"/>
    </row>
    <row r="631" spans="37:38" x14ac:dyDescent="0.25">
      <c r="AK631" s="6"/>
      <c r="AL631" s="6"/>
    </row>
    <row r="632" spans="37:38" x14ac:dyDescent="0.25">
      <c r="AK632" s="6"/>
      <c r="AL632" s="6"/>
    </row>
    <row r="633" spans="37:38" x14ac:dyDescent="0.25">
      <c r="AK633" s="6"/>
      <c r="AL633" s="6"/>
    </row>
    <row r="634" spans="37:38" x14ac:dyDescent="0.25">
      <c r="AK634" s="6"/>
      <c r="AL634" s="6"/>
    </row>
    <row r="635" spans="37:38" x14ac:dyDescent="0.25">
      <c r="AK635" s="6"/>
      <c r="AL635" s="6"/>
    </row>
    <row r="636" spans="37:38" x14ac:dyDescent="0.25">
      <c r="AK636" s="6"/>
      <c r="AL636" s="6"/>
    </row>
    <row r="637" spans="37:38" x14ac:dyDescent="0.25">
      <c r="AK637" s="6"/>
      <c r="AL637" s="6"/>
    </row>
    <row r="638" spans="37:38" x14ac:dyDescent="0.25">
      <c r="AK638" s="6"/>
      <c r="AL638" s="6"/>
    </row>
    <row r="639" spans="37:38" x14ac:dyDescent="0.25">
      <c r="AK639" s="6"/>
      <c r="AL639" s="6"/>
    </row>
    <row r="640" spans="37:38" x14ac:dyDescent="0.25">
      <c r="AK640" s="6"/>
      <c r="AL640" s="6"/>
    </row>
    <row r="641" spans="37:38" x14ac:dyDescent="0.25">
      <c r="AK641" s="6"/>
      <c r="AL641" s="6"/>
    </row>
    <row r="642" spans="37:38" x14ac:dyDescent="0.25">
      <c r="AK642" s="6"/>
      <c r="AL642" s="6"/>
    </row>
    <row r="643" spans="37:38" x14ac:dyDescent="0.25">
      <c r="AK643" s="6"/>
      <c r="AL643" s="6"/>
    </row>
    <row r="644" spans="37:38" x14ac:dyDescent="0.25">
      <c r="AK644" s="6"/>
      <c r="AL644" s="6"/>
    </row>
    <row r="645" spans="37:38" x14ac:dyDescent="0.25">
      <c r="AK645" s="6"/>
      <c r="AL645" s="6"/>
    </row>
    <row r="646" spans="37:38" x14ac:dyDescent="0.25">
      <c r="AK646" s="6"/>
      <c r="AL646" s="6"/>
    </row>
    <row r="647" spans="37:38" x14ac:dyDescent="0.25">
      <c r="AK647" s="6"/>
      <c r="AL647" s="6"/>
    </row>
    <row r="648" spans="37:38" x14ac:dyDescent="0.25">
      <c r="AK648" s="6"/>
      <c r="AL648" s="6"/>
    </row>
    <row r="649" spans="37:38" x14ac:dyDescent="0.25">
      <c r="AK649" s="6"/>
      <c r="AL649" s="6"/>
    </row>
    <row r="650" spans="37:38" x14ac:dyDescent="0.25">
      <c r="AK650" s="6"/>
      <c r="AL650" s="6"/>
    </row>
    <row r="651" spans="37:38" x14ac:dyDescent="0.25">
      <c r="AK651" s="6"/>
      <c r="AL651" s="6"/>
    </row>
    <row r="652" spans="37:38" x14ac:dyDescent="0.25">
      <c r="AK652" s="6"/>
      <c r="AL652" s="6"/>
    </row>
    <row r="653" spans="37:38" x14ac:dyDescent="0.25">
      <c r="AK653" s="6"/>
      <c r="AL653" s="6"/>
    </row>
    <row r="654" spans="37:38" x14ac:dyDescent="0.25">
      <c r="AK654" s="6"/>
      <c r="AL654" s="6"/>
    </row>
    <row r="655" spans="37:38" x14ac:dyDescent="0.25">
      <c r="AK655" s="6"/>
      <c r="AL655" s="6"/>
    </row>
    <row r="656" spans="37:38" x14ac:dyDescent="0.25">
      <c r="AK656" s="6"/>
      <c r="AL656" s="6"/>
    </row>
    <row r="657" spans="37:38" x14ac:dyDescent="0.25">
      <c r="AK657" s="6"/>
      <c r="AL657" s="6"/>
    </row>
    <row r="658" spans="37:38" x14ac:dyDescent="0.25">
      <c r="AK658" s="6"/>
      <c r="AL658" s="6"/>
    </row>
    <row r="659" spans="37:38" x14ac:dyDescent="0.25">
      <c r="AK659" s="6"/>
      <c r="AL659" s="6"/>
    </row>
    <row r="660" spans="37:38" x14ac:dyDescent="0.25">
      <c r="AK660" s="6"/>
      <c r="AL660" s="6"/>
    </row>
    <row r="661" spans="37:38" x14ac:dyDescent="0.25">
      <c r="AK661" s="6"/>
      <c r="AL661" s="6"/>
    </row>
    <row r="662" spans="37:38" x14ac:dyDescent="0.25">
      <c r="AK662" s="6"/>
      <c r="AL662" s="6"/>
    </row>
    <row r="663" spans="37:38" x14ac:dyDescent="0.25">
      <c r="AK663" s="6"/>
      <c r="AL663" s="6"/>
    </row>
    <row r="664" spans="37:38" x14ac:dyDescent="0.25">
      <c r="AK664" s="6"/>
      <c r="AL664" s="6"/>
    </row>
    <row r="665" spans="37:38" x14ac:dyDescent="0.25">
      <c r="AK665" s="6"/>
      <c r="AL665" s="6"/>
    </row>
    <row r="666" spans="37:38" x14ac:dyDescent="0.25">
      <c r="AK666" s="6"/>
      <c r="AL666" s="6"/>
    </row>
    <row r="667" spans="37:38" x14ac:dyDescent="0.25">
      <c r="AK667" s="6"/>
      <c r="AL667" s="6"/>
    </row>
    <row r="668" spans="37:38" x14ac:dyDescent="0.25">
      <c r="AK668" s="6"/>
      <c r="AL668" s="6"/>
    </row>
    <row r="669" spans="37:38" x14ac:dyDescent="0.25">
      <c r="AK669" s="6"/>
      <c r="AL669" s="6"/>
    </row>
    <row r="670" spans="37:38" x14ac:dyDescent="0.25">
      <c r="AK670" s="6"/>
      <c r="AL670" s="6"/>
    </row>
    <row r="671" spans="37:38" x14ac:dyDescent="0.25">
      <c r="AK671" s="6"/>
      <c r="AL671" s="6"/>
    </row>
    <row r="672" spans="37:38" x14ac:dyDescent="0.25">
      <c r="AK672" s="6"/>
      <c r="AL672" s="6"/>
    </row>
    <row r="673" spans="37:38" x14ac:dyDescent="0.25">
      <c r="AK673" s="6"/>
      <c r="AL673" s="6"/>
    </row>
    <row r="674" spans="37:38" x14ac:dyDescent="0.25">
      <c r="AK674" s="6"/>
      <c r="AL674" s="6"/>
    </row>
    <row r="675" spans="37:38" x14ac:dyDescent="0.25">
      <c r="AK675" s="6"/>
      <c r="AL675" s="6"/>
    </row>
    <row r="676" spans="37:38" x14ac:dyDescent="0.25">
      <c r="AK676" s="6"/>
      <c r="AL676" s="6"/>
    </row>
    <row r="677" spans="37:38" x14ac:dyDescent="0.25">
      <c r="AK677" s="6"/>
      <c r="AL677" s="6"/>
    </row>
    <row r="678" spans="37:38" x14ac:dyDescent="0.25">
      <c r="AK678" s="6"/>
      <c r="AL678" s="6"/>
    </row>
    <row r="679" spans="37:38" x14ac:dyDescent="0.25">
      <c r="AK679" s="6"/>
      <c r="AL679" s="6"/>
    </row>
    <row r="680" spans="37:38" x14ac:dyDescent="0.25">
      <c r="AK680" s="6"/>
      <c r="AL680" s="6"/>
    </row>
    <row r="681" spans="37:38" x14ac:dyDescent="0.25">
      <c r="AK681" s="6"/>
      <c r="AL681" s="6"/>
    </row>
    <row r="682" spans="37:38" x14ac:dyDescent="0.25">
      <c r="AK682" s="6"/>
      <c r="AL682" s="6"/>
    </row>
    <row r="683" spans="37:38" x14ac:dyDescent="0.25">
      <c r="AK683" s="6"/>
      <c r="AL683" s="6"/>
    </row>
    <row r="684" spans="37:38" x14ac:dyDescent="0.25">
      <c r="AK684" s="6"/>
      <c r="AL684" s="6"/>
    </row>
    <row r="685" spans="37:38" x14ac:dyDescent="0.25">
      <c r="AK685" s="6"/>
      <c r="AL685" s="6"/>
    </row>
    <row r="686" spans="37:38" x14ac:dyDescent="0.25">
      <c r="AK686" s="6"/>
      <c r="AL686" s="6"/>
    </row>
    <row r="687" spans="37:38" x14ac:dyDescent="0.25">
      <c r="AK687" s="6"/>
      <c r="AL687" s="6"/>
    </row>
    <row r="688" spans="37:38" x14ac:dyDescent="0.25">
      <c r="AK688" s="6"/>
      <c r="AL688" s="6"/>
    </row>
    <row r="689" spans="37:38" x14ac:dyDescent="0.25">
      <c r="AK689" s="6"/>
      <c r="AL689" s="6"/>
    </row>
    <row r="690" spans="37:38" x14ac:dyDescent="0.25">
      <c r="AK690" s="6"/>
      <c r="AL690" s="6"/>
    </row>
    <row r="691" spans="37:38" x14ac:dyDescent="0.25">
      <c r="AK691" s="6"/>
      <c r="AL691" s="6"/>
    </row>
    <row r="692" spans="37:38" x14ac:dyDescent="0.25">
      <c r="AK692" s="6"/>
      <c r="AL692" s="6"/>
    </row>
    <row r="693" spans="37:38" x14ac:dyDescent="0.25">
      <c r="AK693" s="6"/>
      <c r="AL693" s="6"/>
    </row>
    <row r="694" spans="37:38" x14ac:dyDescent="0.25">
      <c r="AK694" s="6"/>
      <c r="AL694" s="6"/>
    </row>
    <row r="695" spans="37:38" x14ac:dyDescent="0.25">
      <c r="AK695" s="6"/>
      <c r="AL695" s="6"/>
    </row>
    <row r="696" spans="37:38" x14ac:dyDescent="0.25">
      <c r="AK696" s="6"/>
      <c r="AL696" s="6"/>
    </row>
    <row r="697" spans="37:38" x14ac:dyDescent="0.25">
      <c r="AK697" s="6"/>
      <c r="AL697" s="6"/>
    </row>
    <row r="698" spans="37:38" x14ac:dyDescent="0.25">
      <c r="AK698" s="6"/>
      <c r="AL698" s="6"/>
    </row>
    <row r="699" spans="37:38" x14ac:dyDescent="0.25">
      <c r="AK699" s="6"/>
      <c r="AL699" s="6"/>
    </row>
    <row r="700" spans="37:38" x14ac:dyDescent="0.25">
      <c r="AK700" s="6"/>
      <c r="AL700" s="6"/>
    </row>
    <row r="701" spans="37:38" x14ac:dyDescent="0.25">
      <c r="AK701" s="6"/>
      <c r="AL701" s="6"/>
    </row>
    <row r="702" spans="37:38" x14ac:dyDescent="0.25">
      <c r="AK702" s="6"/>
      <c r="AL702" s="6"/>
    </row>
    <row r="703" spans="37:38" x14ac:dyDescent="0.25">
      <c r="AK703" s="6"/>
      <c r="AL703" s="6"/>
    </row>
    <row r="704" spans="37:38" x14ac:dyDescent="0.25">
      <c r="AK704" s="6"/>
      <c r="AL704" s="6"/>
    </row>
    <row r="705" spans="37:38" x14ac:dyDescent="0.25">
      <c r="AK705" s="6"/>
      <c r="AL705" s="6"/>
    </row>
    <row r="706" spans="37:38" x14ac:dyDescent="0.25">
      <c r="AK706" s="6"/>
      <c r="AL706" s="6"/>
    </row>
    <row r="707" spans="37:38" x14ac:dyDescent="0.25">
      <c r="AK707" s="6"/>
      <c r="AL707" s="6"/>
    </row>
    <row r="708" spans="37:38" x14ac:dyDescent="0.25">
      <c r="AK708" s="6"/>
      <c r="AL708" s="6"/>
    </row>
    <row r="709" spans="37:38" x14ac:dyDescent="0.25">
      <c r="AK709" s="6"/>
      <c r="AL709" s="6"/>
    </row>
    <row r="710" spans="37:38" x14ac:dyDescent="0.25">
      <c r="AK710" s="6"/>
      <c r="AL710" s="6"/>
    </row>
    <row r="711" spans="37:38" x14ac:dyDescent="0.25">
      <c r="AK711" s="6"/>
      <c r="AL711" s="6"/>
    </row>
    <row r="712" spans="37:38" x14ac:dyDescent="0.25">
      <c r="AK712" s="6"/>
      <c r="AL712" s="6"/>
    </row>
    <row r="713" spans="37:38" x14ac:dyDescent="0.25">
      <c r="AK713" s="6"/>
      <c r="AL713" s="6"/>
    </row>
    <row r="714" spans="37:38" x14ac:dyDescent="0.25">
      <c r="AK714" s="6"/>
      <c r="AL714" s="6"/>
    </row>
    <row r="715" spans="37:38" x14ac:dyDescent="0.25">
      <c r="AK715" s="6"/>
      <c r="AL715" s="6"/>
    </row>
    <row r="716" spans="37:38" x14ac:dyDescent="0.25">
      <c r="AK716" s="6"/>
      <c r="AL716" s="6"/>
    </row>
    <row r="717" spans="37:38" x14ac:dyDescent="0.25">
      <c r="AK717" s="6"/>
      <c r="AL717" s="6"/>
    </row>
    <row r="718" spans="37:38" x14ac:dyDescent="0.25">
      <c r="AK718" s="6"/>
      <c r="AL718" s="6"/>
    </row>
    <row r="719" spans="37:38" x14ac:dyDescent="0.25">
      <c r="AK719" s="6"/>
      <c r="AL719" s="6"/>
    </row>
    <row r="720" spans="37:38" x14ac:dyDescent="0.25">
      <c r="AK720" s="6"/>
      <c r="AL720" s="6"/>
    </row>
    <row r="721" spans="37:38" x14ac:dyDescent="0.25">
      <c r="AK721" s="6"/>
      <c r="AL721" s="6"/>
    </row>
    <row r="722" spans="37:38" x14ac:dyDescent="0.25">
      <c r="AK722" s="6"/>
      <c r="AL722" s="6"/>
    </row>
    <row r="723" spans="37:38" x14ac:dyDescent="0.25">
      <c r="AK723" s="6"/>
      <c r="AL723" s="6"/>
    </row>
    <row r="724" spans="37:38" x14ac:dyDescent="0.25">
      <c r="AK724" s="6"/>
      <c r="AL724" s="6"/>
    </row>
    <row r="725" spans="37:38" x14ac:dyDescent="0.25">
      <c r="AK725" s="6"/>
      <c r="AL725" s="6"/>
    </row>
    <row r="726" spans="37:38" x14ac:dyDescent="0.25">
      <c r="AK726" s="6"/>
      <c r="AL726" s="6"/>
    </row>
    <row r="727" spans="37:38" x14ac:dyDescent="0.25">
      <c r="AK727" s="6"/>
      <c r="AL727" s="6"/>
    </row>
    <row r="728" spans="37:38" x14ac:dyDescent="0.25">
      <c r="AK728" s="6"/>
      <c r="AL728" s="6"/>
    </row>
    <row r="729" spans="37:38" x14ac:dyDescent="0.25">
      <c r="AK729" s="6"/>
      <c r="AL729" s="6"/>
    </row>
    <row r="730" spans="37:38" x14ac:dyDescent="0.25">
      <c r="AK730" s="6"/>
      <c r="AL730" s="6"/>
    </row>
    <row r="731" spans="37:38" x14ac:dyDescent="0.25">
      <c r="AK731" s="6"/>
      <c r="AL731" s="6"/>
    </row>
    <row r="732" spans="37:38" x14ac:dyDescent="0.25">
      <c r="AK732" s="6"/>
      <c r="AL732" s="6"/>
    </row>
    <row r="733" spans="37:38" x14ac:dyDescent="0.25">
      <c r="AK733" s="6"/>
      <c r="AL733" s="6"/>
    </row>
    <row r="734" spans="37:38" x14ac:dyDescent="0.25">
      <c r="AK734" s="6"/>
      <c r="AL734" s="6"/>
    </row>
    <row r="735" spans="37:38" x14ac:dyDescent="0.25">
      <c r="AK735" s="6"/>
      <c r="AL735" s="6"/>
    </row>
    <row r="736" spans="37:38" x14ac:dyDescent="0.25">
      <c r="AK736" s="6"/>
      <c r="AL736" s="6"/>
    </row>
    <row r="737" spans="37:38" x14ac:dyDescent="0.25">
      <c r="AK737" s="6"/>
      <c r="AL737" s="6"/>
    </row>
    <row r="738" spans="37:38" x14ac:dyDescent="0.25">
      <c r="AK738" s="6"/>
      <c r="AL738" s="6"/>
    </row>
    <row r="739" spans="37:38" x14ac:dyDescent="0.25">
      <c r="AK739" s="6"/>
      <c r="AL739" s="6"/>
    </row>
    <row r="740" spans="37:38" x14ac:dyDescent="0.25">
      <c r="AK740" s="6"/>
      <c r="AL740" s="6"/>
    </row>
    <row r="741" spans="37:38" x14ac:dyDescent="0.25">
      <c r="AK741" s="6"/>
      <c r="AL741" s="6"/>
    </row>
    <row r="742" spans="37:38" x14ac:dyDescent="0.25">
      <c r="AK742" s="6"/>
      <c r="AL742" s="6"/>
    </row>
    <row r="743" spans="37:38" x14ac:dyDescent="0.25">
      <c r="AK743" s="6"/>
      <c r="AL743" s="6"/>
    </row>
    <row r="744" spans="37:38" x14ac:dyDescent="0.25">
      <c r="AK744" s="6"/>
      <c r="AL744" s="6"/>
    </row>
    <row r="745" spans="37:38" x14ac:dyDescent="0.25">
      <c r="AK745" s="6"/>
      <c r="AL745" s="6"/>
    </row>
    <row r="746" spans="37:38" x14ac:dyDescent="0.25">
      <c r="AK746" s="6"/>
      <c r="AL746" s="6"/>
    </row>
    <row r="747" spans="37:38" x14ac:dyDescent="0.25">
      <c r="AK747" s="6"/>
      <c r="AL747" s="6"/>
    </row>
    <row r="748" spans="37:38" x14ac:dyDescent="0.25">
      <c r="AK748" s="6"/>
      <c r="AL748" s="6"/>
    </row>
    <row r="749" spans="37:38" x14ac:dyDescent="0.25">
      <c r="AK749" s="6"/>
      <c r="AL749" s="6"/>
    </row>
    <row r="750" spans="37:38" x14ac:dyDescent="0.25">
      <c r="AK750" s="6"/>
      <c r="AL750" s="6"/>
    </row>
    <row r="751" spans="37:38" x14ac:dyDescent="0.25">
      <c r="AK751" s="6"/>
      <c r="AL751" s="6"/>
    </row>
    <row r="752" spans="37:38" x14ac:dyDescent="0.25">
      <c r="AK752" s="6"/>
      <c r="AL752" s="6"/>
    </row>
    <row r="753" spans="37:38" x14ac:dyDescent="0.25">
      <c r="AK753" s="6"/>
      <c r="AL753" s="6"/>
    </row>
    <row r="754" spans="37:38" x14ac:dyDescent="0.25">
      <c r="AK754" s="6"/>
      <c r="AL754" s="6"/>
    </row>
    <row r="755" spans="37:38" x14ac:dyDescent="0.25">
      <c r="AK755" s="6"/>
      <c r="AL755" s="6"/>
    </row>
    <row r="756" spans="37:38" x14ac:dyDescent="0.25">
      <c r="AK756" s="6"/>
      <c r="AL756" s="6"/>
    </row>
    <row r="757" spans="37:38" x14ac:dyDescent="0.25">
      <c r="AK757" s="6"/>
      <c r="AL757" s="6"/>
    </row>
    <row r="758" spans="37:38" x14ac:dyDescent="0.25">
      <c r="AK758" s="6"/>
      <c r="AL758" s="6"/>
    </row>
    <row r="759" spans="37:38" x14ac:dyDescent="0.25">
      <c r="AK759" s="6"/>
      <c r="AL759" s="6"/>
    </row>
    <row r="760" spans="37:38" x14ac:dyDescent="0.25">
      <c r="AK760" s="6"/>
      <c r="AL760" s="6"/>
    </row>
    <row r="761" spans="37:38" x14ac:dyDescent="0.25">
      <c r="AK761" s="6"/>
      <c r="AL761" s="6"/>
    </row>
    <row r="762" spans="37:38" x14ac:dyDescent="0.25">
      <c r="AK762" s="6"/>
      <c r="AL762" s="6"/>
    </row>
    <row r="763" spans="37:38" x14ac:dyDescent="0.25">
      <c r="AK763" s="6"/>
      <c r="AL763" s="6"/>
    </row>
    <row r="764" spans="37:38" x14ac:dyDescent="0.25">
      <c r="AK764" s="6"/>
      <c r="AL764" s="6"/>
    </row>
    <row r="765" spans="37:38" x14ac:dyDescent="0.25">
      <c r="AK765" s="6"/>
      <c r="AL765" s="6"/>
    </row>
    <row r="766" spans="37:38" x14ac:dyDescent="0.25">
      <c r="AK766" s="6"/>
      <c r="AL766" s="6"/>
    </row>
    <row r="767" spans="37:38" x14ac:dyDescent="0.25">
      <c r="AK767" s="6"/>
      <c r="AL767" s="6"/>
    </row>
    <row r="768" spans="37:38" x14ac:dyDescent="0.25">
      <c r="AK768" s="6"/>
      <c r="AL768" s="6"/>
    </row>
    <row r="769" spans="37:38" x14ac:dyDescent="0.25">
      <c r="AK769" s="6"/>
      <c r="AL769" s="6"/>
    </row>
    <row r="770" spans="37:38" x14ac:dyDescent="0.25">
      <c r="AK770" s="6"/>
      <c r="AL770" s="6"/>
    </row>
    <row r="771" spans="37:38" x14ac:dyDescent="0.25">
      <c r="AK771" s="6"/>
      <c r="AL771" s="6"/>
    </row>
    <row r="772" spans="37:38" x14ac:dyDescent="0.25">
      <c r="AK772" s="6"/>
      <c r="AL772" s="6"/>
    </row>
    <row r="773" spans="37:38" x14ac:dyDescent="0.25">
      <c r="AK773" s="6"/>
      <c r="AL773" s="6"/>
    </row>
    <row r="774" spans="37:38" x14ac:dyDescent="0.25">
      <c r="AK774" s="6"/>
      <c r="AL774" s="6"/>
    </row>
    <row r="775" spans="37:38" x14ac:dyDescent="0.25">
      <c r="AK775" s="6"/>
      <c r="AL775" s="6"/>
    </row>
    <row r="776" spans="37:38" x14ac:dyDescent="0.25">
      <c r="AK776" s="6"/>
      <c r="AL776" s="6"/>
    </row>
    <row r="777" spans="37:38" x14ac:dyDescent="0.25">
      <c r="AK777" s="6"/>
      <c r="AL777" s="6"/>
    </row>
    <row r="778" spans="37:38" x14ac:dyDescent="0.25">
      <c r="AK778" s="6"/>
      <c r="AL778" s="6"/>
    </row>
    <row r="779" spans="37:38" x14ac:dyDescent="0.25">
      <c r="AK779" s="6"/>
      <c r="AL779" s="6"/>
    </row>
    <row r="780" spans="37:38" x14ac:dyDescent="0.25">
      <c r="AK780" s="6"/>
      <c r="AL780" s="6"/>
    </row>
    <row r="781" spans="37:38" x14ac:dyDescent="0.25">
      <c r="AK781" s="6"/>
      <c r="AL781" s="6"/>
    </row>
    <row r="782" spans="37:38" x14ac:dyDescent="0.25">
      <c r="AK782" s="6"/>
      <c r="AL782" s="6"/>
    </row>
    <row r="783" spans="37:38" x14ac:dyDescent="0.25">
      <c r="AK783" s="6"/>
      <c r="AL783" s="6"/>
    </row>
    <row r="784" spans="37:38" x14ac:dyDescent="0.25">
      <c r="AK784" s="6"/>
      <c r="AL784" s="6"/>
    </row>
    <row r="785" spans="37:38" x14ac:dyDescent="0.25">
      <c r="AK785" s="6"/>
      <c r="AL785" s="6"/>
    </row>
    <row r="786" spans="37:38" x14ac:dyDescent="0.25">
      <c r="AK786" s="6"/>
      <c r="AL786" s="6"/>
    </row>
    <row r="787" spans="37:38" x14ac:dyDescent="0.25">
      <c r="AK787" s="6"/>
      <c r="AL787" s="6"/>
    </row>
    <row r="788" spans="37:38" x14ac:dyDescent="0.25">
      <c r="AK788" s="6"/>
      <c r="AL788" s="6"/>
    </row>
    <row r="789" spans="37:38" x14ac:dyDescent="0.25">
      <c r="AK789" s="6"/>
      <c r="AL789" s="6"/>
    </row>
    <row r="790" spans="37:38" x14ac:dyDescent="0.25">
      <c r="AK790" s="6"/>
      <c r="AL790" s="6"/>
    </row>
    <row r="791" spans="37:38" x14ac:dyDescent="0.25">
      <c r="AK791" s="6"/>
      <c r="AL791" s="6"/>
    </row>
    <row r="792" spans="37:38" x14ac:dyDescent="0.25">
      <c r="AK792" s="6"/>
      <c r="AL792" s="6"/>
    </row>
    <row r="793" spans="37:38" x14ac:dyDescent="0.25">
      <c r="AK793" s="6"/>
      <c r="AL793" s="6"/>
    </row>
    <row r="794" spans="37:38" x14ac:dyDescent="0.25">
      <c r="AK794" s="6"/>
      <c r="AL794" s="6"/>
    </row>
    <row r="795" spans="37:38" x14ac:dyDescent="0.25">
      <c r="AK795" s="6"/>
      <c r="AL795" s="6"/>
    </row>
    <row r="796" spans="37:38" x14ac:dyDescent="0.25">
      <c r="AK796" s="6"/>
      <c r="AL796" s="6"/>
    </row>
    <row r="797" spans="37:38" x14ac:dyDescent="0.25">
      <c r="AK797" s="6"/>
      <c r="AL797" s="6"/>
    </row>
    <row r="798" spans="37:38" x14ac:dyDescent="0.25">
      <c r="AK798" s="6"/>
      <c r="AL798" s="6"/>
    </row>
    <row r="799" spans="37:38" x14ac:dyDescent="0.25">
      <c r="AK799" s="6"/>
      <c r="AL799" s="6"/>
    </row>
    <row r="800" spans="37:38" x14ac:dyDescent="0.25">
      <c r="AK800" s="6"/>
      <c r="AL800" s="6"/>
    </row>
    <row r="801" spans="37:38" x14ac:dyDescent="0.25">
      <c r="AK801" s="6"/>
      <c r="AL801" s="6"/>
    </row>
    <row r="802" spans="37:38" x14ac:dyDescent="0.25">
      <c r="AK802" s="6"/>
      <c r="AL802" s="6"/>
    </row>
    <row r="803" spans="37:38" x14ac:dyDescent="0.25">
      <c r="AK803" s="6"/>
      <c r="AL803" s="6"/>
    </row>
    <row r="804" spans="37:38" x14ac:dyDescent="0.25">
      <c r="AK804" s="6"/>
    </row>
    <row r="805" spans="37:38" x14ac:dyDescent="0.25">
      <c r="AK805" s="6"/>
    </row>
    <row r="806" spans="37:38" x14ac:dyDescent="0.25">
      <c r="AK806" s="6"/>
    </row>
    <row r="807" spans="37:38" x14ac:dyDescent="0.25">
      <c r="AK807" s="6"/>
    </row>
    <row r="808" spans="37:38" x14ac:dyDescent="0.25">
      <c r="AK808" s="6"/>
    </row>
    <row r="809" spans="37:38" x14ac:dyDescent="0.25">
      <c r="AK809" s="6"/>
    </row>
    <row r="810" spans="37:38" x14ac:dyDescent="0.25">
      <c r="AK810" s="6"/>
    </row>
    <row r="811" spans="37:38" x14ac:dyDescent="0.25">
      <c r="AK811" s="6"/>
    </row>
    <row r="812" spans="37:38" x14ac:dyDescent="0.25">
      <c r="AK812" s="6"/>
    </row>
    <row r="813" spans="37:38" x14ac:dyDescent="0.25">
      <c r="AK813" s="6"/>
    </row>
    <row r="814" spans="37:38" x14ac:dyDescent="0.25">
      <c r="AK814" s="6"/>
    </row>
    <row r="815" spans="37:38" x14ac:dyDescent="0.25">
      <c r="AK815" s="6"/>
    </row>
    <row r="816" spans="37:38" x14ac:dyDescent="0.25">
      <c r="AK816" s="6"/>
    </row>
    <row r="817" spans="19:55" x14ac:dyDescent="0.25">
      <c r="AK817" s="6"/>
    </row>
    <row r="818" spans="19:55" s="2" customFormat="1" x14ac:dyDescent="0.25">
      <c r="S818"/>
      <c r="T818"/>
      <c r="AG818" s="13"/>
      <c r="AH818" s="13"/>
      <c r="AI818" s="13"/>
      <c r="AJ818" s="4"/>
      <c r="AK818" s="6"/>
      <c r="AM818"/>
      <c r="AN818"/>
      <c r="AR818" s="13"/>
      <c r="AZ818" s="13"/>
      <c r="BA818" s="13"/>
      <c r="BC818" s="15"/>
    </row>
    <row r="819" spans="19:55" s="2" customFormat="1" x14ac:dyDescent="0.25">
      <c r="S819"/>
      <c r="T819"/>
      <c r="AG819" s="13"/>
      <c r="AH819" s="13"/>
      <c r="AI819" s="13"/>
      <c r="AJ819" s="4"/>
      <c r="AK819" s="6"/>
      <c r="AM819"/>
      <c r="AN819"/>
      <c r="AR819" s="13"/>
      <c r="AZ819" s="13"/>
      <c r="BA819" s="13"/>
      <c r="BC819" s="15"/>
    </row>
    <row r="820" spans="19:55" s="2" customFormat="1" x14ac:dyDescent="0.25">
      <c r="S820"/>
      <c r="T820"/>
      <c r="AG820" s="13"/>
      <c r="AH820" s="13"/>
      <c r="AI820" s="13"/>
      <c r="AJ820" s="4"/>
      <c r="AK820" s="6"/>
      <c r="AM820"/>
      <c r="AN820"/>
      <c r="AR820" s="13"/>
      <c r="AZ820" s="13"/>
      <c r="BA820" s="13"/>
      <c r="BC820" s="15"/>
    </row>
    <row r="821" spans="19:55" s="2" customFormat="1" x14ac:dyDescent="0.25">
      <c r="S821"/>
      <c r="T821"/>
      <c r="AG821" s="13"/>
      <c r="AH821" s="13"/>
      <c r="AI821" s="13"/>
      <c r="AJ821" s="4"/>
      <c r="AK821" s="6"/>
      <c r="AM821"/>
      <c r="AN821"/>
      <c r="AR821" s="13"/>
      <c r="AZ821" s="13"/>
      <c r="BA821" s="13"/>
      <c r="BC821" s="15"/>
    </row>
    <row r="822" spans="19:55" s="2" customFormat="1" x14ac:dyDescent="0.25">
      <c r="S822"/>
      <c r="T822"/>
      <c r="AG822" s="13"/>
      <c r="AH822" s="13"/>
      <c r="AI822" s="13"/>
      <c r="AJ822" s="4"/>
      <c r="AK822" s="6"/>
      <c r="AM822"/>
      <c r="AN822"/>
      <c r="AR822" s="13"/>
      <c r="AZ822" s="13"/>
      <c r="BA822" s="13"/>
      <c r="BC822" s="15"/>
    </row>
    <row r="823" spans="19:55" s="2" customFormat="1" x14ac:dyDescent="0.25">
      <c r="S823"/>
      <c r="T823"/>
      <c r="AG823" s="13"/>
      <c r="AH823" s="13"/>
      <c r="AI823" s="13"/>
      <c r="AJ823" s="4"/>
      <c r="AK823" s="6"/>
      <c r="AM823"/>
      <c r="AN823"/>
      <c r="AR823" s="13"/>
      <c r="AZ823" s="13"/>
      <c r="BA823" s="13"/>
      <c r="BC823" s="15"/>
    </row>
    <row r="824" spans="19:55" s="2" customFormat="1" x14ac:dyDescent="0.25">
      <c r="S824"/>
      <c r="T824"/>
      <c r="AG824" s="13"/>
      <c r="AH824" s="13"/>
      <c r="AI824" s="13"/>
      <c r="AJ824" s="4"/>
      <c r="AK824" s="6"/>
      <c r="AM824"/>
      <c r="AN824"/>
      <c r="AR824" s="13"/>
      <c r="AZ824" s="13"/>
      <c r="BA824" s="13"/>
      <c r="BC824" s="15"/>
    </row>
    <row r="825" spans="19:55" s="2" customFormat="1" x14ac:dyDescent="0.25">
      <c r="S825"/>
      <c r="T825"/>
      <c r="AG825" s="13"/>
      <c r="AH825" s="13"/>
      <c r="AI825" s="13"/>
      <c r="AJ825" s="4"/>
      <c r="AK825" s="6"/>
      <c r="AM825"/>
      <c r="AN825"/>
      <c r="AR825" s="13"/>
      <c r="AZ825" s="13"/>
      <c r="BA825" s="13"/>
      <c r="BC825" s="15"/>
    </row>
    <row r="826" spans="19:55" s="2" customFormat="1" x14ac:dyDescent="0.25">
      <c r="S826"/>
      <c r="T826"/>
      <c r="AG826" s="13"/>
      <c r="AH826" s="13"/>
      <c r="AI826" s="13"/>
      <c r="AJ826" s="4"/>
      <c r="AK826" s="6"/>
      <c r="AM826"/>
      <c r="AN826"/>
      <c r="AR826" s="13"/>
      <c r="AZ826" s="13"/>
      <c r="BA826" s="13"/>
      <c r="BC826" s="15"/>
    </row>
    <row r="827" spans="19:55" s="2" customFormat="1" x14ac:dyDescent="0.25">
      <c r="S827"/>
      <c r="T827"/>
      <c r="AG827" s="13"/>
      <c r="AH827" s="13"/>
      <c r="AI827" s="13"/>
      <c r="AJ827" s="4"/>
      <c r="AK827" s="6"/>
      <c r="AM827"/>
      <c r="AN827"/>
      <c r="AR827" s="13"/>
      <c r="AZ827" s="13"/>
      <c r="BA827" s="13"/>
      <c r="BC827" s="15"/>
    </row>
    <row r="828" spans="19:55" s="2" customFormat="1" x14ac:dyDescent="0.25">
      <c r="S828"/>
      <c r="T828"/>
      <c r="AG828" s="13"/>
      <c r="AH828" s="13"/>
      <c r="AI828" s="13"/>
      <c r="AJ828" s="4"/>
      <c r="AK828" s="6"/>
      <c r="AM828"/>
      <c r="AN828"/>
      <c r="AR828" s="13"/>
      <c r="AZ828" s="13"/>
      <c r="BA828" s="13"/>
      <c r="BC828" s="15"/>
    </row>
    <row r="829" spans="19:55" s="2" customFormat="1" x14ac:dyDescent="0.25">
      <c r="S829"/>
      <c r="T829"/>
      <c r="AG829" s="13"/>
      <c r="AH829" s="13"/>
      <c r="AI829" s="13"/>
      <c r="AJ829" s="4"/>
      <c r="AK829" s="6"/>
      <c r="AM829"/>
      <c r="AN829"/>
      <c r="AR829" s="13"/>
      <c r="AZ829" s="13"/>
      <c r="BA829" s="13"/>
      <c r="BC829" s="15"/>
    </row>
    <row r="830" spans="19:55" s="2" customFormat="1" x14ac:dyDescent="0.25">
      <c r="S830"/>
      <c r="T830"/>
      <c r="AG830" s="13"/>
      <c r="AH830" s="13"/>
      <c r="AI830" s="13"/>
      <c r="AJ830" s="4"/>
      <c r="AK830" s="6"/>
      <c r="AM830"/>
      <c r="AN830"/>
      <c r="AR830" s="13"/>
      <c r="AZ830" s="13"/>
      <c r="BA830" s="13"/>
      <c r="BC830" s="15"/>
    </row>
    <row r="831" spans="19:55" s="2" customFormat="1" x14ac:dyDescent="0.25">
      <c r="S831"/>
      <c r="T831"/>
      <c r="AG831" s="13"/>
      <c r="AH831" s="13"/>
      <c r="AI831" s="13"/>
      <c r="AJ831" s="4"/>
      <c r="AK831" s="6"/>
      <c r="AM831"/>
      <c r="AN831"/>
      <c r="AR831" s="13"/>
      <c r="AZ831" s="13"/>
      <c r="BA831" s="13"/>
      <c r="BC831" s="15"/>
    </row>
    <row r="832" spans="19:55" s="2" customFormat="1" x14ac:dyDescent="0.25">
      <c r="S832"/>
      <c r="T832"/>
      <c r="AG832" s="13"/>
      <c r="AH832" s="13"/>
      <c r="AI832" s="13"/>
      <c r="AJ832" s="4"/>
      <c r="AK832" s="6"/>
      <c r="AM832"/>
      <c r="AN832"/>
      <c r="AR832" s="13"/>
      <c r="AZ832" s="13"/>
      <c r="BA832" s="13"/>
      <c r="BC832" s="15"/>
    </row>
    <row r="833" spans="19:55" s="2" customFormat="1" x14ac:dyDescent="0.25">
      <c r="S833"/>
      <c r="T833"/>
      <c r="AG833" s="13"/>
      <c r="AH833" s="13"/>
      <c r="AI833" s="13"/>
      <c r="AJ833" s="4"/>
      <c r="AK833" s="6"/>
      <c r="AM833"/>
      <c r="AN833"/>
      <c r="AR833" s="13"/>
      <c r="AZ833" s="13"/>
      <c r="BA833" s="13"/>
      <c r="BC833" s="15"/>
    </row>
    <row r="834" spans="19:55" s="2" customFormat="1" x14ac:dyDescent="0.25">
      <c r="S834"/>
      <c r="T834"/>
      <c r="AG834" s="13"/>
      <c r="AH834" s="13"/>
      <c r="AI834" s="13"/>
      <c r="AJ834" s="4"/>
      <c r="AK834" s="6"/>
      <c r="AM834"/>
      <c r="AN834"/>
      <c r="AR834" s="13"/>
      <c r="AZ834" s="13"/>
      <c r="BA834" s="13"/>
      <c r="BC834" s="15"/>
    </row>
    <row r="835" spans="19:55" s="2" customFormat="1" x14ac:dyDescent="0.25">
      <c r="S835"/>
      <c r="T835"/>
      <c r="AG835" s="13"/>
      <c r="AH835" s="13"/>
      <c r="AI835" s="13"/>
      <c r="AJ835" s="4"/>
      <c r="AK835" s="6"/>
      <c r="AM835"/>
      <c r="AN835"/>
      <c r="AR835" s="13"/>
      <c r="AZ835" s="13"/>
      <c r="BA835" s="13"/>
      <c r="BC835" s="15"/>
    </row>
    <row r="836" spans="19:55" s="2" customFormat="1" x14ac:dyDescent="0.25">
      <c r="S836"/>
      <c r="T836"/>
      <c r="AG836" s="13"/>
      <c r="AH836" s="13"/>
      <c r="AI836" s="13"/>
      <c r="AJ836" s="4"/>
      <c r="AK836" s="6"/>
      <c r="AM836"/>
      <c r="AN836"/>
      <c r="AR836" s="13"/>
      <c r="AZ836" s="13"/>
      <c r="BA836" s="13"/>
      <c r="BC836" s="15"/>
    </row>
    <row r="837" spans="19:55" s="2" customFormat="1" x14ac:dyDescent="0.25">
      <c r="S837"/>
      <c r="T837"/>
      <c r="AG837" s="13"/>
      <c r="AH837" s="13"/>
      <c r="AI837" s="13"/>
      <c r="AJ837" s="4"/>
      <c r="AK837" s="6"/>
      <c r="AM837"/>
      <c r="AN837"/>
      <c r="AR837" s="13"/>
      <c r="AZ837" s="13"/>
      <c r="BA837" s="13"/>
      <c r="BC837" s="15"/>
    </row>
    <row r="838" spans="19:55" s="2" customFormat="1" x14ac:dyDescent="0.25">
      <c r="S838"/>
      <c r="T838"/>
      <c r="AG838" s="13"/>
      <c r="AH838" s="13"/>
      <c r="AI838" s="13"/>
      <c r="AJ838" s="4"/>
      <c r="AK838" s="6"/>
      <c r="AM838"/>
      <c r="AN838"/>
      <c r="AR838" s="13"/>
      <c r="AZ838" s="13"/>
      <c r="BA838" s="13"/>
      <c r="BC838" s="15"/>
    </row>
    <row r="839" spans="19:55" s="2" customFormat="1" x14ac:dyDescent="0.25">
      <c r="S839"/>
      <c r="T839"/>
      <c r="AG839" s="13"/>
      <c r="AH839" s="13"/>
      <c r="AI839" s="13"/>
      <c r="AJ839" s="4"/>
      <c r="AK839" s="6"/>
      <c r="AM839"/>
      <c r="AN839"/>
      <c r="AR839" s="13"/>
      <c r="AZ839" s="13"/>
      <c r="BA839" s="13"/>
      <c r="BC839" s="15"/>
    </row>
    <row r="840" spans="19:55" s="2" customFormat="1" x14ac:dyDescent="0.25">
      <c r="S840"/>
      <c r="T840"/>
      <c r="AG840" s="13"/>
      <c r="AH840" s="13"/>
      <c r="AI840" s="13"/>
      <c r="AJ840" s="4"/>
      <c r="AK840" s="6"/>
      <c r="AM840"/>
      <c r="AN840"/>
      <c r="AR840" s="13"/>
      <c r="AZ840" s="13"/>
      <c r="BA840" s="13"/>
      <c r="BC840" s="15"/>
    </row>
    <row r="841" spans="19:55" s="2" customFormat="1" x14ac:dyDescent="0.25">
      <c r="S841"/>
      <c r="T841"/>
      <c r="AG841" s="13"/>
      <c r="AH841" s="13"/>
      <c r="AI841" s="13"/>
      <c r="AJ841" s="4"/>
      <c r="AK841" s="6"/>
      <c r="AM841"/>
      <c r="AN841"/>
      <c r="AR841" s="13"/>
      <c r="AZ841" s="13"/>
      <c r="BA841" s="13"/>
      <c r="BC841" s="15"/>
    </row>
    <row r="842" spans="19:55" s="2" customFormat="1" x14ac:dyDescent="0.25">
      <c r="S842"/>
      <c r="T842"/>
      <c r="AG842" s="13"/>
      <c r="AH842" s="13"/>
      <c r="AI842" s="13"/>
      <c r="AJ842" s="4"/>
      <c r="AK842" s="6"/>
      <c r="AM842"/>
      <c r="AN842"/>
      <c r="AR842" s="13"/>
      <c r="AZ842" s="13"/>
      <c r="BA842" s="13"/>
      <c r="BC842" s="15"/>
    </row>
    <row r="843" spans="19:55" s="2" customFormat="1" x14ac:dyDescent="0.25">
      <c r="S843"/>
      <c r="T843"/>
      <c r="AG843" s="13"/>
      <c r="AH843" s="13"/>
      <c r="AI843" s="13"/>
      <c r="AJ843" s="4"/>
      <c r="AK843" s="6"/>
      <c r="AM843"/>
      <c r="AN843"/>
      <c r="AR843" s="13"/>
      <c r="AZ843" s="13"/>
      <c r="BA843" s="13"/>
      <c r="BC843" s="15"/>
    </row>
    <row r="844" spans="19:55" s="2" customFormat="1" x14ac:dyDescent="0.25">
      <c r="S844"/>
      <c r="T844"/>
      <c r="AG844" s="13"/>
      <c r="AH844" s="13"/>
      <c r="AI844" s="13"/>
      <c r="AJ844" s="4"/>
      <c r="AK844" s="6"/>
      <c r="AM844"/>
      <c r="AN844"/>
      <c r="AR844" s="13"/>
      <c r="AZ844" s="13"/>
      <c r="BA844" s="13"/>
      <c r="BC844" s="15"/>
    </row>
    <row r="845" spans="19:55" s="2" customFormat="1" x14ac:dyDescent="0.25">
      <c r="S845"/>
      <c r="T845"/>
      <c r="AG845" s="13"/>
      <c r="AH845" s="13"/>
      <c r="AI845" s="13"/>
      <c r="AJ845" s="4"/>
      <c r="AK845" s="6"/>
      <c r="AM845"/>
      <c r="AN845"/>
      <c r="AR845" s="13"/>
      <c r="AZ845" s="13"/>
      <c r="BA845" s="13"/>
      <c r="BC845" s="15"/>
    </row>
    <row r="846" spans="19:55" s="2" customFormat="1" x14ac:dyDescent="0.25">
      <c r="S846"/>
      <c r="T846"/>
      <c r="AG846" s="13"/>
      <c r="AH846" s="13"/>
      <c r="AI846" s="13"/>
      <c r="AJ846" s="4"/>
      <c r="AK846" s="6"/>
      <c r="AM846"/>
      <c r="AN846"/>
      <c r="AR846" s="13"/>
      <c r="AZ846" s="13"/>
      <c r="BA846" s="13"/>
      <c r="BC846" s="15"/>
    </row>
    <row r="847" spans="19:55" s="2" customFormat="1" x14ac:dyDescent="0.25">
      <c r="S847"/>
      <c r="T847"/>
      <c r="AG847" s="13"/>
      <c r="AH847" s="13"/>
      <c r="AI847" s="13"/>
      <c r="AJ847" s="4"/>
      <c r="AK847" s="6"/>
      <c r="AM847"/>
      <c r="AN847"/>
      <c r="AR847" s="13"/>
      <c r="AZ847" s="13"/>
      <c r="BA847" s="13"/>
      <c r="BC847" s="15"/>
    </row>
    <row r="848" spans="19:55" s="2" customFormat="1" x14ac:dyDescent="0.25">
      <c r="S848"/>
      <c r="T848"/>
      <c r="AG848" s="13"/>
      <c r="AH848" s="13"/>
      <c r="AI848" s="13"/>
      <c r="AJ848" s="4"/>
      <c r="AK848" s="6"/>
      <c r="AM848"/>
      <c r="AN848"/>
      <c r="AR848" s="13"/>
      <c r="AZ848" s="13"/>
      <c r="BA848" s="13"/>
      <c r="BC848" s="15"/>
    </row>
    <row r="849" spans="19:55" s="2" customFormat="1" x14ac:dyDescent="0.25">
      <c r="S849"/>
      <c r="T849"/>
      <c r="AG849" s="13"/>
      <c r="AH849" s="13"/>
      <c r="AI849" s="13"/>
      <c r="AJ849" s="4"/>
      <c r="AK849" s="6"/>
      <c r="AM849"/>
      <c r="AN849"/>
      <c r="AR849" s="13"/>
      <c r="AZ849" s="13"/>
      <c r="BA849" s="13"/>
      <c r="BC849" s="15"/>
    </row>
    <row r="850" spans="19:55" s="2" customFormat="1" x14ac:dyDescent="0.25">
      <c r="S850"/>
      <c r="T850"/>
      <c r="AG850" s="13"/>
      <c r="AH850" s="13"/>
      <c r="AI850" s="13"/>
      <c r="AJ850" s="4"/>
      <c r="AK850" s="6"/>
      <c r="AM850"/>
      <c r="AN850"/>
      <c r="AR850" s="13"/>
      <c r="AZ850" s="13"/>
      <c r="BA850" s="13"/>
      <c r="BC850" s="15"/>
    </row>
    <row r="851" spans="19:55" s="2" customFormat="1" x14ac:dyDescent="0.25">
      <c r="S851"/>
      <c r="T851"/>
      <c r="AG851" s="13"/>
      <c r="AH851" s="13"/>
      <c r="AI851" s="13"/>
      <c r="AJ851" s="4"/>
      <c r="AK851" s="6"/>
      <c r="AM851"/>
      <c r="AN851"/>
      <c r="AR851" s="13"/>
      <c r="AZ851" s="13"/>
      <c r="BA851" s="13"/>
      <c r="BC851" s="15"/>
    </row>
    <row r="852" spans="19:55" s="2" customFormat="1" x14ac:dyDescent="0.25">
      <c r="S852"/>
      <c r="T852"/>
      <c r="AG852" s="13"/>
      <c r="AH852" s="13"/>
      <c r="AI852" s="13"/>
      <c r="AJ852" s="4"/>
      <c r="AK852" s="6"/>
      <c r="AM852"/>
      <c r="AN852"/>
      <c r="AR852" s="13"/>
      <c r="AZ852" s="13"/>
      <c r="BA852" s="13"/>
      <c r="BC852" s="15"/>
    </row>
    <row r="853" spans="19:55" s="2" customFormat="1" x14ac:dyDescent="0.25">
      <c r="S853"/>
      <c r="T853"/>
      <c r="AG853" s="13"/>
      <c r="AH853" s="13"/>
      <c r="AI853" s="13"/>
      <c r="AJ853" s="4"/>
      <c r="AK853" s="6"/>
      <c r="AM853"/>
      <c r="AN853"/>
      <c r="AR853" s="13"/>
      <c r="AZ853" s="13"/>
      <c r="BA853" s="13"/>
      <c r="BC853" s="15"/>
    </row>
    <row r="854" spans="19:55" s="2" customFormat="1" x14ac:dyDescent="0.25">
      <c r="S854"/>
      <c r="T854"/>
      <c r="AG854" s="13"/>
      <c r="AH854" s="13"/>
      <c r="AI854" s="13"/>
      <c r="AJ854" s="4"/>
      <c r="AK854" s="6"/>
      <c r="AM854"/>
      <c r="AN854"/>
      <c r="AR854" s="13"/>
      <c r="AZ854" s="13"/>
      <c r="BA854" s="13"/>
      <c r="BC854" s="15"/>
    </row>
    <row r="855" spans="19:55" s="2" customFormat="1" x14ac:dyDescent="0.25">
      <c r="S855"/>
      <c r="T855"/>
      <c r="AG855" s="13"/>
      <c r="AH855" s="13"/>
      <c r="AI855" s="13"/>
      <c r="AJ855" s="4"/>
      <c r="AK855" s="6"/>
      <c r="AM855"/>
      <c r="AN855"/>
      <c r="AR855" s="13"/>
      <c r="AZ855" s="13"/>
      <c r="BA855" s="13"/>
      <c r="BC855" s="15"/>
    </row>
    <row r="856" spans="19:55" s="2" customFormat="1" x14ac:dyDescent="0.25">
      <c r="S856"/>
      <c r="T856"/>
      <c r="AG856" s="13"/>
      <c r="AH856" s="13"/>
      <c r="AI856" s="13"/>
      <c r="AJ856" s="4"/>
      <c r="AK856" s="6"/>
      <c r="AM856"/>
      <c r="AN856"/>
      <c r="AR856" s="13"/>
      <c r="AZ856" s="13"/>
      <c r="BA856" s="13"/>
      <c r="BC856" s="15"/>
    </row>
    <row r="857" spans="19:55" s="2" customFormat="1" x14ac:dyDescent="0.25">
      <c r="S857"/>
      <c r="T857"/>
      <c r="AG857" s="13"/>
      <c r="AH857" s="13"/>
      <c r="AI857" s="13"/>
      <c r="AJ857" s="4"/>
      <c r="AK857" s="6"/>
      <c r="AM857"/>
      <c r="AN857"/>
      <c r="AR857" s="13"/>
      <c r="AZ857" s="13"/>
      <c r="BA857" s="13"/>
      <c r="BC857" s="15"/>
    </row>
    <row r="858" spans="19:55" s="2" customFormat="1" x14ac:dyDescent="0.25">
      <c r="S858"/>
      <c r="T858"/>
      <c r="AG858" s="13"/>
      <c r="AH858" s="13"/>
      <c r="AI858" s="13"/>
      <c r="AJ858" s="4"/>
      <c r="AK858" s="6"/>
      <c r="AM858"/>
      <c r="AN858"/>
      <c r="AR858" s="13"/>
      <c r="AZ858" s="13"/>
      <c r="BA858" s="13"/>
      <c r="BC858" s="15"/>
    </row>
    <row r="859" spans="19:55" s="2" customFormat="1" x14ac:dyDescent="0.25">
      <c r="S859"/>
      <c r="T859"/>
      <c r="AG859" s="13"/>
      <c r="AH859" s="13"/>
      <c r="AI859" s="13"/>
      <c r="AJ859" s="4"/>
      <c r="AK859" s="6"/>
      <c r="AM859"/>
      <c r="AN859"/>
      <c r="AR859" s="13"/>
      <c r="AZ859" s="13"/>
      <c r="BA859" s="13"/>
      <c r="BC859" s="15"/>
    </row>
    <row r="860" spans="19:55" s="2" customFormat="1" x14ac:dyDescent="0.25">
      <c r="S860"/>
      <c r="T860"/>
      <c r="AG860" s="13"/>
      <c r="AH860" s="13"/>
      <c r="AI860" s="13"/>
      <c r="AJ860" s="4"/>
      <c r="AK860" s="6"/>
      <c r="AM860"/>
      <c r="AN860"/>
      <c r="AR860" s="13"/>
      <c r="AZ860" s="13"/>
      <c r="BA860" s="13"/>
      <c r="BC860" s="15"/>
    </row>
    <row r="861" spans="19:55" s="2" customFormat="1" x14ac:dyDescent="0.25">
      <c r="S861"/>
      <c r="T861"/>
      <c r="AG861" s="13"/>
      <c r="AH861" s="13"/>
      <c r="AI861" s="13"/>
      <c r="AJ861" s="4"/>
      <c r="AK861" s="6"/>
      <c r="AM861"/>
      <c r="AN861"/>
      <c r="AR861" s="13"/>
      <c r="AZ861" s="13"/>
      <c r="BA861" s="13"/>
      <c r="BC861" s="15"/>
    </row>
    <row r="862" spans="19:55" s="2" customFormat="1" x14ac:dyDescent="0.25">
      <c r="S862"/>
      <c r="T862"/>
      <c r="AG862" s="13"/>
      <c r="AH862" s="13"/>
      <c r="AI862" s="13"/>
      <c r="AJ862" s="4"/>
      <c r="AK862" s="6"/>
      <c r="AM862"/>
      <c r="AN862"/>
      <c r="AR862" s="13"/>
      <c r="AZ862" s="13"/>
      <c r="BA862" s="13"/>
      <c r="BC862" s="15"/>
    </row>
    <row r="863" spans="19:55" s="2" customFormat="1" x14ac:dyDescent="0.25">
      <c r="S863"/>
      <c r="T863"/>
      <c r="AG863" s="13"/>
      <c r="AH863" s="13"/>
      <c r="AI863" s="13"/>
      <c r="AJ863" s="4"/>
      <c r="AK863" s="6"/>
      <c r="AM863"/>
      <c r="AN863"/>
      <c r="AR863" s="13"/>
      <c r="AZ863" s="13"/>
      <c r="BA863" s="13"/>
      <c r="BC863" s="15"/>
    </row>
    <row r="864" spans="19:55" s="2" customFormat="1" x14ac:dyDescent="0.25">
      <c r="S864"/>
      <c r="T864"/>
      <c r="AG864" s="13"/>
      <c r="AH864" s="13"/>
      <c r="AI864" s="13"/>
      <c r="AJ864" s="4"/>
      <c r="AK864" s="6"/>
      <c r="AM864"/>
      <c r="AN864"/>
      <c r="AR864" s="13"/>
      <c r="AZ864" s="13"/>
      <c r="BA864" s="13"/>
      <c r="BC864" s="15"/>
    </row>
    <row r="865" spans="19:55" s="2" customFormat="1" x14ac:dyDescent="0.25">
      <c r="S865"/>
      <c r="T865"/>
      <c r="AG865" s="13"/>
      <c r="AH865" s="13"/>
      <c r="AI865" s="13"/>
      <c r="AJ865" s="4"/>
      <c r="AK865" s="6"/>
      <c r="AM865"/>
      <c r="AN865"/>
      <c r="AR865" s="13"/>
      <c r="AZ865" s="13"/>
      <c r="BA865" s="13"/>
      <c r="BC865" s="15"/>
    </row>
    <row r="866" spans="19:55" s="2" customFormat="1" x14ac:dyDescent="0.25">
      <c r="S866"/>
      <c r="T866"/>
      <c r="AG866" s="13"/>
      <c r="AH866" s="13"/>
      <c r="AI866" s="13"/>
      <c r="AJ866" s="4"/>
      <c r="AK866" s="6"/>
      <c r="AM866"/>
      <c r="AN866"/>
      <c r="AR866" s="13"/>
      <c r="AZ866" s="13"/>
      <c r="BA866" s="13"/>
      <c r="BC866" s="15"/>
    </row>
    <row r="867" spans="19:55" s="2" customFormat="1" x14ac:dyDescent="0.25">
      <c r="S867"/>
      <c r="T867"/>
      <c r="AG867" s="13"/>
      <c r="AH867" s="13"/>
      <c r="AI867" s="13"/>
      <c r="AJ867" s="4"/>
      <c r="AK867" s="6"/>
      <c r="AM867"/>
      <c r="AN867"/>
      <c r="AR867" s="13"/>
      <c r="AZ867" s="13"/>
      <c r="BA867" s="13"/>
      <c r="BC867" s="15"/>
    </row>
    <row r="868" spans="19:55" s="2" customFormat="1" x14ac:dyDescent="0.25">
      <c r="S868"/>
      <c r="T868"/>
      <c r="AG868" s="13"/>
      <c r="AH868" s="13"/>
      <c r="AI868" s="13"/>
      <c r="AJ868" s="4"/>
      <c r="AK868" s="6"/>
      <c r="AM868"/>
      <c r="AN868"/>
      <c r="AR868" s="13"/>
      <c r="AZ868" s="13"/>
      <c r="BA868" s="13"/>
      <c r="BC868" s="15"/>
    </row>
    <row r="869" spans="19:55" s="2" customFormat="1" x14ac:dyDescent="0.25">
      <c r="S869"/>
      <c r="T869"/>
      <c r="AG869" s="13"/>
      <c r="AH869" s="13"/>
      <c r="AI869" s="13"/>
      <c r="AJ869" s="4"/>
      <c r="AK869" s="6"/>
      <c r="AM869"/>
      <c r="AN869"/>
      <c r="AR869" s="13"/>
      <c r="AZ869" s="13"/>
      <c r="BA869" s="13"/>
      <c r="BC869" s="15"/>
    </row>
    <row r="870" spans="19:55" s="2" customFormat="1" x14ac:dyDescent="0.25">
      <c r="S870"/>
      <c r="T870"/>
      <c r="AG870" s="13"/>
      <c r="AH870" s="13"/>
      <c r="AI870" s="13"/>
      <c r="AJ870" s="4"/>
      <c r="AK870" s="6"/>
      <c r="AM870"/>
      <c r="AN870"/>
      <c r="AR870" s="13"/>
      <c r="AZ870" s="13"/>
      <c r="BA870" s="13"/>
      <c r="BC870" s="15"/>
    </row>
    <row r="871" spans="19:55" s="2" customFormat="1" x14ac:dyDescent="0.25">
      <c r="S871"/>
      <c r="T871"/>
      <c r="AG871" s="13"/>
      <c r="AH871" s="13"/>
      <c r="AI871" s="13"/>
      <c r="AJ871" s="4"/>
      <c r="AK871" s="6"/>
      <c r="AM871"/>
      <c r="AN871"/>
      <c r="AR871" s="13"/>
      <c r="AZ871" s="13"/>
      <c r="BA871" s="13"/>
      <c r="BC871" s="15"/>
    </row>
    <row r="872" spans="19:55" s="2" customFormat="1" x14ac:dyDescent="0.25">
      <c r="S872"/>
      <c r="T872"/>
      <c r="AG872" s="13"/>
      <c r="AH872" s="13"/>
      <c r="AI872" s="13"/>
      <c r="AJ872" s="4"/>
      <c r="AK872" s="6"/>
      <c r="AM872"/>
      <c r="AN872"/>
      <c r="AR872" s="13"/>
      <c r="AZ872" s="13"/>
      <c r="BA872" s="13"/>
      <c r="BC872" s="15"/>
    </row>
    <row r="873" spans="19:55" s="2" customFormat="1" x14ac:dyDescent="0.25">
      <c r="S873"/>
      <c r="T873"/>
      <c r="AG873" s="13"/>
      <c r="AH873" s="13"/>
      <c r="AI873" s="13"/>
      <c r="AJ873" s="4"/>
      <c r="AK873" s="6"/>
      <c r="AM873"/>
      <c r="AN873"/>
      <c r="AR873" s="13"/>
      <c r="AZ873" s="13"/>
      <c r="BA873" s="13"/>
      <c r="BC873" s="15"/>
    </row>
    <row r="874" spans="19:55" s="2" customFormat="1" x14ac:dyDescent="0.25">
      <c r="S874"/>
      <c r="T874"/>
      <c r="AG874" s="13"/>
      <c r="AH874" s="13"/>
      <c r="AI874" s="13"/>
      <c r="AJ874" s="4"/>
      <c r="AK874" s="6"/>
      <c r="AM874"/>
      <c r="AN874"/>
      <c r="AR874" s="13"/>
      <c r="AZ874" s="13"/>
      <c r="BA874" s="13"/>
      <c r="BC874" s="15"/>
    </row>
    <row r="875" spans="19:55" s="2" customFormat="1" x14ac:dyDescent="0.25">
      <c r="S875"/>
      <c r="T875"/>
      <c r="AG875" s="13"/>
      <c r="AH875" s="13"/>
      <c r="AI875" s="13"/>
      <c r="AJ875" s="4"/>
      <c r="AK875" s="6"/>
      <c r="AM875"/>
      <c r="AN875"/>
      <c r="AR875" s="13"/>
      <c r="AZ875" s="13"/>
      <c r="BA875" s="13"/>
      <c r="BC875" s="15"/>
    </row>
    <row r="876" spans="19:55" s="2" customFormat="1" x14ac:dyDescent="0.25">
      <c r="S876"/>
      <c r="T876"/>
      <c r="AG876" s="13"/>
      <c r="AH876" s="13"/>
      <c r="AI876" s="13"/>
      <c r="AJ876" s="4"/>
      <c r="AK876" s="6"/>
      <c r="AM876"/>
      <c r="AN876"/>
      <c r="AR876" s="13"/>
      <c r="AZ876" s="13"/>
      <c r="BA876" s="13"/>
      <c r="BC876" s="15"/>
    </row>
    <row r="877" spans="19:55" s="2" customFormat="1" x14ac:dyDescent="0.25">
      <c r="S877"/>
      <c r="T877"/>
      <c r="AG877" s="13"/>
      <c r="AH877" s="13"/>
      <c r="AI877" s="13"/>
      <c r="AJ877" s="4"/>
      <c r="AK877" s="6"/>
      <c r="AM877"/>
      <c r="AN877"/>
      <c r="AR877" s="13"/>
      <c r="AZ877" s="13"/>
      <c r="BA877" s="13"/>
      <c r="BC877" s="15"/>
    </row>
    <row r="878" spans="19:55" s="2" customFormat="1" x14ac:dyDescent="0.25">
      <c r="S878"/>
      <c r="T878"/>
      <c r="AG878" s="13"/>
      <c r="AH878" s="13"/>
      <c r="AI878" s="13"/>
      <c r="AJ878" s="4"/>
      <c r="AK878" s="6"/>
      <c r="AM878"/>
      <c r="AN878"/>
      <c r="AR878" s="13"/>
      <c r="AZ878" s="13"/>
      <c r="BA878" s="13"/>
      <c r="BC878" s="15"/>
    </row>
    <row r="879" spans="19:55" s="2" customFormat="1" x14ac:dyDescent="0.25">
      <c r="S879"/>
      <c r="T879"/>
      <c r="AG879" s="13"/>
      <c r="AH879" s="13"/>
      <c r="AI879" s="13"/>
      <c r="AJ879" s="4"/>
      <c r="AK879" s="6"/>
      <c r="AM879"/>
      <c r="AN879"/>
      <c r="AR879" s="13"/>
      <c r="AZ879" s="13"/>
      <c r="BA879" s="13"/>
      <c r="BC879" s="15"/>
    </row>
    <row r="880" spans="19:55" s="2" customFormat="1" x14ac:dyDescent="0.25">
      <c r="S880"/>
      <c r="T880"/>
      <c r="AG880" s="13"/>
      <c r="AH880" s="13"/>
      <c r="AI880" s="13"/>
      <c r="AJ880" s="4"/>
      <c r="AK880" s="6"/>
      <c r="AM880"/>
      <c r="AN880"/>
      <c r="AR880" s="13"/>
      <c r="AZ880" s="13"/>
      <c r="BA880" s="13"/>
      <c r="BC880" s="15"/>
    </row>
    <row r="881" spans="19:55" s="2" customFormat="1" x14ac:dyDescent="0.25">
      <c r="S881"/>
      <c r="T881"/>
      <c r="AG881" s="13"/>
      <c r="AH881" s="13"/>
      <c r="AI881" s="13"/>
      <c r="AJ881" s="4"/>
      <c r="AK881" s="6"/>
      <c r="AM881"/>
      <c r="AN881"/>
      <c r="AR881" s="13"/>
      <c r="AZ881" s="13"/>
      <c r="BA881" s="13"/>
      <c r="BC881" s="15"/>
    </row>
    <row r="882" spans="19:55" s="2" customFormat="1" x14ac:dyDescent="0.25">
      <c r="S882"/>
      <c r="T882"/>
      <c r="AG882" s="13"/>
      <c r="AH882" s="13"/>
      <c r="AI882" s="13"/>
      <c r="AJ882" s="4"/>
      <c r="AK882" s="6"/>
      <c r="AM882"/>
      <c r="AN882"/>
      <c r="AR882" s="13"/>
      <c r="AZ882" s="13"/>
      <c r="BA882" s="13"/>
      <c r="BC882" s="15"/>
    </row>
    <row r="883" spans="19:55" s="2" customFormat="1" x14ac:dyDescent="0.25">
      <c r="S883"/>
      <c r="T883"/>
      <c r="AG883" s="13"/>
      <c r="AH883" s="13"/>
      <c r="AI883" s="13"/>
      <c r="AJ883" s="4"/>
      <c r="AK883" s="6"/>
      <c r="AM883"/>
      <c r="AN883"/>
      <c r="AR883" s="13"/>
      <c r="AZ883" s="13"/>
      <c r="BA883" s="13"/>
      <c r="BC883" s="15"/>
    </row>
    <row r="884" spans="19:55" s="2" customFormat="1" x14ac:dyDescent="0.25">
      <c r="S884"/>
      <c r="T884"/>
      <c r="AG884" s="13"/>
      <c r="AH884" s="13"/>
      <c r="AI884" s="13"/>
      <c r="AJ884" s="4"/>
      <c r="AK884" s="6"/>
      <c r="AM884"/>
      <c r="AN884"/>
      <c r="AR884" s="13"/>
      <c r="AZ884" s="13"/>
      <c r="BA884" s="13"/>
      <c r="BC884" s="15"/>
    </row>
    <row r="885" spans="19:55" s="2" customFormat="1" x14ac:dyDescent="0.25">
      <c r="S885"/>
      <c r="T885"/>
      <c r="AG885" s="13"/>
      <c r="AH885" s="13"/>
      <c r="AI885" s="13"/>
      <c r="AJ885" s="4"/>
      <c r="AK885" s="6"/>
      <c r="AM885"/>
      <c r="AN885"/>
      <c r="AR885" s="13"/>
      <c r="AZ885" s="13"/>
      <c r="BA885" s="13"/>
      <c r="BC885" s="15"/>
    </row>
    <row r="886" spans="19:55" s="2" customFormat="1" x14ac:dyDescent="0.25">
      <c r="S886"/>
      <c r="T886"/>
      <c r="AG886" s="13"/>
      <c r="AH886" s="13"/>
      <c r="AI886" s="13"/>
      <c r="AJ886" s="4"/>
      <c r="AK886" s="6"/>
      <c r="AM886"/>
      <c r="AN886"/>
      <c r="AR886" s="13"/>
      <c r="AZ886" s="13"/>
      <c r="BA886" s="13"/>
      <c r="BC886" s="15"/>
    </row>
    <row r="887" spans="19:55" s="2" customFormat="1" x14ac:dyDescent="0.25">
      <c r="S887"/>
      <c r="T887"/>
      <c r="AG887" s="13"/>
      <c r="AH887" s="13"/>
      <c r="AI887" s="13"/>
      <c r="AJ887" s="4"/>
      <c r="AK887" s="6"/>
      <c r="AM887"/>
      <c r="AN887"/>
      <c r="AR887" s="13"/>
      <c r="AZ887" s="13"/>
      <c r="BA887" s="13"/>
      <c r="BC887" s="15"/>
    </row>
    <row r="888" spans="19:55" s="2" customFormat="1" x14ac:dyDescent="0.25">
      <c r="S888"/>
      <c r="T888"/>
      <c r="AG888" s="13"/>
      <c r="AH888" s="13"/>
      <c r="AI888" s="13"/>
      <c r="AJ888" s="4"/>
      <c r="AK888" s="6"/>
      <c r="AM888"/>
      <c r="AN888"/>
      <c r="AR888" s="13"/>
      <c r="AZ888" s="13"/>
      <c r="BA888" s="13"/>
      <c r="BC888" s="15"/>
    </row>
    <row r="889" spans="19:55" s="2" customFormat="1" x14ac:dyDescent="0.25">
      <c r="S889"/>
      <c r="T889"/>
      <c r="AG889" s="13"/>
      <c r="AH889" s="13"/>
      <c r="AI889" s="13"/>
      <c r="AJ889" s="4"/>
      <c r="AK889" s="6"/>
      <c r="AM889"/>
      <c r="AN889"/>
      <c r="AR889" s="13"/>
      <c r="AZ889" s="13"/>
      <c r="BA889" s="13"/>
      <c r="BC889" s="15"/>
    </row>
    <row r="890" spans="19:55" s="2" customFormat="1" x14ac:dyDescent="0.25">
      <c r="S890"/>
      <c r="T890"/>
      <c r="AG890" s="13"/>
      <c r="AH890" s="13"/>
      <c r="AI890" s="13"/>
      <c r="AJ890" s="4"/>
      <c r="AK890" s="6"/>
      <c r="AM890"/>
      <c r="AN890"/>
      <c r="AR890" s="13"/>
      <c r="AZ890" s="13"/>
      <c r="BA890" s="13"/>
      <c r="BC890" s="15"/>
    </row>
    <row r="891" spans="19:55" s="2" customFormat="1" x14ac:dyDescent="0.25">
      <c r="S891"/>
      <c r="T891"/>
      <c r="AG891" s="13"/>
      <c r="AH891" s="13"/>
      <c r="AI891" s="13"/>
      <c r="AJ891" s="4"/>
      <c r="AK891" s="6"/>
      <c r="AM891"/>
      <c r="AN891"/>
      <c r="AR891" s="13"/>
      <c r="AZ891" s="13"/>
      <c r="BA891" s="13"/>
      <c r="BC891" s="15"/>
    </row>
    <row r="892" spans="19:55" s="2" customFormat="1" x14ac:dyDescent="0.25">
      <c r="S892"/>
      <c r="T892"/>
      <c r="AG892" s="13"/>
      <c r="AH892" s="13"/>
      <c r="AI892" s="13"/>
      <c r="AJ892" s="4"/>
      <c r="AK892" s="6"/>
      <c r="AM892"/>
      <c r="AN892"/>
      <c r="AR892" s="13"/>
      <c r="AZ892" s="13"/>
      <c r="BA892" s="13"/>
      <c r="BC892" s="15"/>
    </row>
    <row r="893" spans="19:55" s="2" customFormat="1" x14ac:dyDescent="0.25">
      <c r="S893"/>
      <c r="T893"/>
      <c r="AG893" s="13"/>
      <c r="AH893" s="13"/>
      <c r="AI893" s="13"/>
      <c r="AJ893" s="4"/>
      <c r="AK893" s="6"/>
      <c r="AM893"/>
      <c r="AN893"/>
      <c r="AR893" s="13"/>
      <c r="AZ893" s="13"/>
      <c r="BA893" s="13"/>
      <c r="BC893" s="15"/>
    </row>
    <row r="894" spans="19:55" s="2" customFormat="1" x14ac:dyDescent="0.25">
      <c r="S894"/>
      <c r="T894"/>
      <c r="AG894" s="13"/>
      <c r="AH894" s="13"/>
      <c r="AI894" s="13"/>
      <c r="AJ894" s="4"/>
      <c r="AK894" s="6"/>
      <c r="AM894"/>
      <c r="AN894"/>
      <c r="AR894" s="13"/>
      <c r="AZ894" s="13"/>
      <c r="BA894" s="13"/>
      <c r="BC894" s="15"/>
    </row>
    <row r="895" spans="19:55" s="2" customFormat="1" x14ac:dyDescent="0.25">
      <c r="S895"/>
      <c r="T895"/>
      <c r="AG895" s="13"/>
      <c r="AH895" s="13"/>
      <c r="AI895" s="13"/>
      <c r="AJ895" s="4"/>
      <c r="AK895" s="6"/>
      <c r="AM895"/>
      <c r="AN895"/>
      <c r="AR895" s="13"/>
      <c r="AZ895" s="13"/>
      <c r="BA895" s="13"/>
      <c r="BC895" s="15"/>
    </row>
    <row r="896" spans="19:55" s="2" customFormat="1" x14ac:dyDescent="0.25">
      <c r="S896"/>
      <c r="T896"/>
      <c r="AG896" s="13"/>
      <c r="AH896" s="13"/>
      <c r="AI896" s="13"/>
      <c r="AJ896" s="4"/>
      <c r="AK896" s="6"/>
      <c r="AM896"/>
      <c r="AN896"/>
      <c r="AR896" s="13"/>
      <c r="AZ896" s="13"/>
      <c r="BA896" s="13"/>
      <c r="BC896" s="15"/>
    </row>
    <row r="897" spans="19:55" s="2" customFormat="1" x14ac:dyDescent="0.25">
      <c r="S897"/>
      <c r="T897"/>
      <c r="AG897" s="13"/>
      <c r="AH897" s="13"/>
      <c r="AI897" s="13"/>
      <c r="AJ897" s="4"/>
      <c r="AK897" s="6"/>
      <c r="AM897"/>
      <c r="AN897"/>
      <c r="AR897" s="13"/>
      <c r="AZ897" s="13"/>
      <c r="BA897" s="13"/>
      <c r="BC897" s="15"/>
    </row>
    <row r="898" spans="19:55" s="2" customFormat="1" x14ac:dyDescent="0.25">
      <c r="S898"/>
      <c r="T898"/>
      <c r="AG898" s="13"/>
      <c r="AH898" s="13"/>
      <c r="AI898" s="13"/>
      <c r="AJ898" s="4"/>
      <c r="AK898" s="6"/>
      <c r="AM898"/>
      <c r="AN898"/>
      <c r="AR898" s="13"/>
      <c r="AZ898" s="13"/>
      <c r="BA898" s="13"/>
      <c r="BC898" s="15"/>
    </row>
    <row r="899" spans="19:55" s="2" customFormat="1" x14ac:dyDescent="0.25">
      <c r="S899"/>
      <c r="T899"/>
      <c r="AG899" s="13"/>
      <c r="AH899" s="13"/>
      <c r="AI899" s="13"/>
      <c r="AJ899" s="4"/>
      <c r="AK899" s="6"/>
      <c r="AM899"/>
      <c r="AN899"/>
      <c r="AR899" s="13"/>
      <c r="AZ899" s="13"/>
      <c r="BA899" s="13"/>
      <c r="BC899" s="15"/>
    </row>
    <row r="900" spans="19:55" s="2" customFormat="1" x14ac:dyDescent="0.25">
      <c r="S900"/>
      <c r="T900"/>
      <c r="AG900" s="13"/>
      <c r="AH900" s="13"/>
      <c r="AI900" s="13"/>
      <c r="AJ900" s="4"/>
      <c r="AK900" s="6"/>
      <c r="AM900"/>
      <c r="AN900"/>
      <c r="AR900" s="13"/>
      <c r="AZ900" s="13"/>
      <c r="BA900" s="13"/>
      <c r="BC900" s="15"/>
    </row>
    <row r="901" spans="19:55" s="2" customFormat="1" x14ac:dyDescent="0.25">
      <c r="S901"/>
      <c r="T901"/>
      <c r="AG901" s="13"/>
      <c r="AH901" s="13"/>
      <c r="AI901" s="13"/>
      <c r="AJ901" s="4"/>
      <c r="AK901" s="6"/>
      <c r="AM901"/>
      <c r="AN901"/>
      <c r="AR901" s="13"/>
      <c r="AZ901" s="13"/>
      <c r="BA901" s="13"/>
      <c r="BC901" s="15"/>
    </row>
    <row r="902" spans="19:55" s="2" customFormat="1" x14ac:dyDescent="0.25">
      <c r="S902"/>
      <c r="T902"/>
      <c r="AG902" s="13"/>
      <c r="AH902" s="13"/>
      <c r="AI902" s="13"/>
      <c r="AJ902" s="4"/>
      <c r="AK902" s="6"/>
      <c r="AM902"/>
      <c r="AN902"/>
      <c r="AR902" s="13"/>
      <c r="AZ902" s="13"/>
      <c r="BA902" s="13"/>
      <c r="BC902" s="15"/>
    </row>
    <row r="903" spans="19:55" s="2" customFormat="1" x14ac:dyDescent="0.25">
      <c r="S903"/>
      <c r="T903"/>
      <c r="AG903" s="13"/>
      <c r="AH903" s="13"/>
      <c r="AI903" s="13"/>
      <c r="AJ903" s="4"/>
      <c r="AK903" s="6"/>
      <c r="AM903"/>
      <c r="AN903"/>
      <c r="AR903" s="13"/>
      <c r="AZ903" s="13"/>
      <c r="BA903" s="13"/>
      <c r="BC903" s="15"/>
    </row>
    <row r="904" spans="19:55" s="2" customFormat="1" x14ac:dyDescent="0.25">
      <c r="S904"/>
      <c r="T904"/>
      <c r="AG904" s="13"/>
      <c r="AH904" s="13"/>
      <c r="AI904" s="13"/>
      <c r="AJ904" s="4"/>
      <c r="AK904" s="6"/>
      <c r="AM904"/>
      <c r="AN904"/>
      <c r="AR904" s="13"/>
      <c r="AZ904" s="13"/>
      <c r="BA904" s="13"/>
      <c r="BC904" s="15"/>
    </row>
    <row r="905" spans="19:55" s="2" customFormat="1" x14ac:dyDescent="0.25">
      <c r="S905"/>
      <c r="T905"/>
      <c r="AG905" s="13"/>
      <c r="AH905" s="13"/>
      <c r="AI905" s="13"/>
      <c r="AJ905" s="4"/>
      <c r="AK905" s="6"/>
      <c r="AM905"/>
      <c r="AN905"/>
      <c r="AR905" s="13"/>
      <c r="AZ905" s="13"/>
      <c r="BA905" s="13"/>
      <c r="BC905" s="15"/>
    </row>
    <row r="906" spans="19:55" s="2" customFormat="1" x14ac:dyDescent="0.25">
      <c r="S906"/>
      <c r="T906"/>
      <c r="AG906" s="13"/>
      <c r="AH906" s="13"/>
      <c r="AI906" s="13"/>
      <c r="AJ906" s="4"/>
      <c r="AK906" s="6"/>
      <c r="AM906"/>
      <c r="AN906"/>
      <c r="AR906" s="13"/>
      <c r="AZ906" s="13"/>
      <c r="BA906" s="13"/>
      <c r="BC906" s="15"/>
    </row>
    <row r="907" spans="19:55" s="2" customFormat="1" x14ac:dyDescent="0.25">
      <c r="S907"/>
      <c r="T907"/>
      <c r="AG907" s="13"/>
      <c r="AH907" s="13"/>
      <c r="AI907" s="13"/>
      <c r="AJ907" s="4"/>
      <c r="AK907" s="6"/>
      <c r="AM907"/>
      <c r="AN907"/>
      <c r="AR907" s="13"/>
      <c r="AZ907" s="13"/>
      <c r="BA907" s="13"/>
      <c r="BC907" s="15"/>
    </row>
    <row r="908" spans="19:55" s="2" customFormat="1" x14ac:dyDescent="0.25">
      <c r="S908"/>
      <c r="T908"/>
      <c r="AG908" s="13"/>
      <c r="AH908" s="13"/>
      <c r="AI908" s="13"/>
      <c r="AJ908" s="4"/>
      <c r="AK908" s="6"/>
      <c r="AM908"/>
      <c r="AN908"/>
      <c r="AR908" s="13"/>
      <c r="AZ908" s="13"/>
      <c r="BA908" s="13"/>
      <c r="BC908" s="15"/>
    </row>
    <row r="909" spans="19:55" s="2" customFormat="1" x14ac:dyDescent="0.25">
      <c r="S909"/>
      <c r="T909"/>
      <c r="AG909" s="13"/>
      <c r="AH909" s="13"/>
      <c r="AI909" s="13"/>
      <c r="AJ909" s="4"/>
      <c r="AK909" s="6"/>
      <c r="AM909"/>
      <c r="AN909"/>
      <c r="AR909" s="13"/>
      <c r="AZ909" s="13"/>
      <c r="BA909" s="13"/>
      <c r="BC909" s="15"/>
    </row>
    <row r="910" spans="19:55" s="2" customFormat="1" x14ac:dyDescent="0.25">
      <c r="S910"/>
      <c r="T910"/>
      <c r="AG910" s="13"/>
      <c r="AH910" s="13"/>
      <c r="AI910" s="13"/>
      <c r="AJ910" s="4"/>
      <c r="AK910" s="6"/>
      <c r="AM910"/>
      <c r="AN910"/>
      <c r="AR910" s="13"/>
      <c r="AZ910" s="13"/>
      <c r="BA910" s="13"/>
      <c r="BC910" s="15"/>
    </row>
    <row r="911" spans="19:55" s="2" customFormat="1" x14ac:dyDescent="0.25">
      <c r="S911"/>
      <c r="T911"/>
      <c r="AG911" s="13"/>
      <c r="AH911" s="13"/>
      <c r="AI911" s="13"/>
      <c r="AJ911" s="4"/>
      <c r="AK911" s="6"/>
      <c r="AM911"/>
      <c r="AN911"/>
      <c r="AR911" s="13"/>
      <c r="AZ911" s="13"/>
      <c r="BA911" s="13"/>
      <c r="BC911" s="15"/>
    </row>
    <row r="912" spans="19:55" s="2" customFormat="1" x14ac:dyDescent="0.25">
      <c r="S912"/>
      <c r="T912"/>
      <c r="AG912" s="13"/>
      <c r="AH912" s="13"/>
      <c r="AI912" s="13"/>
      <c r="AJ912" s="4"/>
      <c r="AK912" s="6"/>
      <c r="AM912"/>
      <c r="AN912"/>
      <c r="AR912" s="13"/>
      <c r="AZ912" s="13"/>
      <c r="BA912" s="13"/>
      <c r="BC912" s="15"/>
    </row>
    <row r="913" spans="19:55" s="2" customFormat="1" x14ac:dyDescent="0.25">
      <c r="S913"/>
      <c r="T913"/>
      <c r="AG913" s="13"/>
      <c r="AH913" s="13"/>
      <c r="AI913" s="13"/>
      <c r="AJ913" s="4"/>
      <c r="AK913" s="6"/>
      <c r="AM913"/>
      <c r="AN913"/>
      <c r="AR913" s="13"/>
      <c r="AZ913" s="13"/>
      <c r="BA913" s="13"/>
      <c r="BC913" s="15"/>
    </row>
    <row r="914" spans="19:55" s="2" customFormat="1" x14ac:dyDescent="0.25">
      <c r="S914"/>
      <c r="T914"/>
      <c r="AG914" s="13"/>
      <c r="AH914" s="13"/>
      <c r="AI914" s="13"/>
      <c r="AJ914" s="4"/>
      <c r="AK914" s="6"/>
      <c r="AM914"/>
      <c r="AN914"/>
      <c r="AR914" s="13"/>
      <c r="AZ914" s="13"/>
      <c r="BA914" s="13"/>
      <c r="BC914" s="15"/>
    </row>
    <row r="915" spans="19:55" s="2" customFormat="1" x14ac:dyDescent="0.25">
      <c r="S915"/>
      <c r="T915"/>
      <c r="AG915" s="13"/>
      <c r="AH915" s="13"/>
      <c r="AI915" s="13"/>
      <c r="AJ915" s="4"/>
      <c r="AK915" s="6"/>
      <c r="AM915"/>
      <c r="AN915"/>
      <c r="AR915" s="13"/>
      <c r="AZ915" s="13"/>
      <c r="BA915" s="13"/>
      <c r="BC915" s="15"/>
    </row>
    <row r="916" spans="19:55" s="2" customFormat="1" x14ac:dyDescent="0.25">
      <c r="S916"/>
      <c r="T916"/>
      <c r="AG916" s="13"/>
      <c r="AH916" s="13"/>
      <c r="AI916" s="13"/>
      <c r="AJ916" s="4"/>
      <c r="AK916" s="6"/>
      <c r="AM916"/>
      <c r="AN916"/>
      <c r="AR916" s="13"/>
      <c r="AZ916" s="13"/>
      <c r="BA916" s="13"/>
      <c r="BC916" s="15"/>
    </row>
    <row r="917" spans="19:55" s="2" customFormat="1" x14ac:dyDescent="0.25">
      <c r="S917"/>
      <c r="T917"/>
      <c r="AG917" s="13"/>
      <c r="AH917" s="13"/>
      <c r="AI917" s="13"/>
      <c r="AJ917" s="4"/>
      <c r="AK917" s="6"/>
      <c r="AM917"/>
      <c r="AN917"/>
      <c r="AR917" s="13"/>
      <c r="AZ917" s="13"/>
      <c r="BA917" s="13"/>
      <c r="BC917" s="15"/>
    </row>
    <row r="918" spans="19:55" s="2" customFormat="1" x14ac:dyDescent="0.25">
      <c r="S918"/>
      <c r="T918"/>
      <c r="AG918" s="13"/>
      <c r="AH918" s="13"/>
      <c r="AI918" s="13"/>
      <c r="AJ918" s="4"/>
      <c r="AK918" s="6"/>
      <c r="AM918"/>
      <c r="AN918"/>
      <c r="AR918" s="13"/>
      <c r="AZ918" s="13"/>
      <c r="BA918" s="13"/>
      <c r="BC918" s="15"/>
    </row>
    <row r="919" spans="19:55" s="2" customFormat="1" x14ac:dyDescent="0.25">
      <c r="S919"/>
      <c r="T919"/>
      <c r="AG919" s="13"/>
      <c r="AH919" s="13"/>
      <c r="AI919" s="13"/>
      <c r="AJ919" s="4"/>
      <c r="AK919" s="6"/>
      <c r="AM919"/>
      <c r="AN919"/>
      <c r="AR919" s="13"/>
      <c r="AZ919" s="13"/>
      <c r="BA919" s="13"/>
      <c r="BC919" s="15"/>
    </row>
    <row r="920" spans="19:55" s="2" customFormat="1" x14ac:dyDescent="0.25">
      <c r="S920"/>
      <c r="T920"/>
      <c r="AG920" s="13"/>
      <c r="AH920" s="13"/>
      <c r="AI920" s="13"/>
      <c r="AJ920" s="4"/>
      <c r="AK920" s="6"/>
      <c r="AM920"/>
      <c r="AN920"/>
      <c r="AR920" s="13"/>
      <c r="AZ920" s="13"/>
      <c r="BA920" s="13"/>
      <c r="BC920" s="15"/>
    </row>
    <row r="921" spans="19:55" s="2" customFormat="1" x14ac:dyDescent="0.25">
      <c r="S921"/>
      <c r="T921"/>
      <c r="AG921" s="13"/>
      <c r="AH921" s="13"/>
      <c r="AI921" s="13"/>
      <c r="AJ921" s="4"/>
      <c r="AK921" s="6"/>
      <c r="AM921"/>
      <c r="AN921"/>
      <c r="AR921" s="13"/>
      <c r="AZ921" s="13"/>
      <c r="BA921" s="13"/>
      <c r="BC921" s="15"/>
    </row>
    <row r="922" spans="19:55" s="2" customFormat="1" x14ac:dyDescent="0.25">
      <c r="S922"/>
      <c r="T922"/>
      <c r="AG922" s="13"/>
      <c r="AH922" s="13"/>
      <c r="AI922" s="13"/>
      <c r="AJ922" s="4"/>
      <c r="AK922" s="6"/>
      <c r="AM922"/>
      <c r="AN922"/>
      <c r="AR922" s="13"/>
      <c r="AZ922" s="13"/>
      <c r="BA922" s="13"/>
      <c r="BC922" s="15"/>
    </row>
    <row r="923" spans="19:55" s="2" customFormat="1" x14ac:dyDescent="0.25">
      <c r="S923"/>
      <c r="T923"/>
      <c r="AG923" s="13"/>
      <c r="AH923" s="13"/>
      <c r="AI923" s="13"/>
      <c r="AJ923" s="4"/>
      <c r="AK923" s="6"/>
      <c r="AM923"/>
      <c r="AN923"/>
      <c r="AR923" s="13"/>
      <c r="AZ923" s="13"/>
      <c r="BA923" s="13"/>
      <c r="BC923" s="15"/>
    </row>
    <row r="924" spans="19:55" s="2" customFormat="1" x14ac:dyDescent="0.25">
      <c r="S924"/>
      <c r="T924"/>
      <c r="AG924" s="13"/>
      <c r="AH924" s="13"/>
      <c r="AI924" s="13"/>
      <c r="AJ924" s="4"/>
      <c r="AK924" s="6"/>
      <c r="AM924"/>
      <c r="AN924"/>
      <c r="AR924" s="13"/>
      <c r="AZ924" s="13"/>
      <c r="BA924" s="13"/>
      <c r="BC924" s="15"/>
    </row>
    <row r="925" spans="19:55" s="2" customFormat="1" x14ac:dyDescent="0.25">
      <c r="S925"/>
      <c r="T925"/>
      <c r="AG925" s="13"/>
      <c r="AH925" s="13"/>
      <c r="AI925" s="13"/>
      <c r="AJ925" s="4"/>
      <c r="AK925" s="6"/>
      <c r="AM925"/>
      <c r="AN925"/>
      <c r="AR925" s="13"/>
      <c r="AZ925" s="13"/>
      <c r="BA925" s="13"/>
      <c r="BC925" s="15"/>
    </row>
    <row r="926" spans="19:55" s="2" customFormat="1" x14ac:dyDescent="0.25">
      <c r="S926"/>
      <c r="T926"/>
      <c r="AG926" s="13"/>
      <c r="AH926" s="13"/>
      <c r="AI926" s="13"/>
      <c r="AJ926" s="4"/>
      <c r="AK926" s="6"/>
      <c r="AM926"/>
      <c r="AN926"/>
      <c r="AR926" s="13"/>
      <c r="AZ926" s="13"/>
      <c r="BA926" s="13"/>
      <c r="BC926" s="15"/>
    </row>
    <row r="927" spans="19:55" s="2" customFormat="1" x14ac:dyDescent="0.25">
      <c r="S927"/>
      <c r="T927"/>
      <c r="AG927" s="13"/>
      <c r="AH927" s="13"/>
      <c r="AI927" s="13"/>
      <c r="AJ927" s="4"/>
      <c r="AK927" s="6"/>
      <c r="AM927"/>
      <c r="AN927"/>
      <c r="AR927" s="13"/>
      <c r="AZ927" s="13"/>
      <c r="BA927" s="13"/>
      <c r="BC927" s="15"/>
    </row>
    <row r="928" spans="19:55" s="2" customFormat="1" x14ac:dyDescent="0.25">
      <c r="S928"/>
      <c r="T928"/>
      <c r="AG928" s="13"/>
      <c r="AH928" s="13"/>
      <c r="AI928" s="13"/>
      <c r="AJ928" s="4"/>
      <c r="AK928" s="6"/>
      <c r="AM928"/>
      <c r="AN928"/>
      <c r="AR928" s="13"/>
      <c r="AZ928" s="13"/>
      <c r="BA928" s="13"/>
      <c r="BC928" s="15"/>
    </row>
    <row r="929" spans="19:55" s="2" customFormat="1" x14ac:dyDescent="0.25">
      <c r="S929"/>
      <c r="T929"/>
      <c r="AG929" s="13"/>
      <c r="AH929" s="13"/>
      <c r="AI929" s="13"/>
      <c r="AJ929" s="4"/>
      <c r="AK929" s="6"/>
      <c r="AM929"/>
      <c r="AN929"/>
      <c r="AR929" s="13"/>
      <c r="AZ929" s="13"/>
      <c r="BA929" s="13"/>
      <c r="BC929" s="15"/>
    </row>
    <row r="930" spans="19:55" s="2" customFormat="1" x14ac:dyDescent="0.25">
      <c r="S930"/>
      <c r="T930"/>
      <c r="AG930" s="13"/>
      <c r="AH930" s="13"/>
      <c r="AI930" s="13"/>
      <c r="AJ930" s="4"/>
      <c r="AK930" s="6"/>
      <c r="AM930"/>
      <c r="AN930"/>
      <c r="AR930" s="13"/>
      <c r="AZ930" s="13"/>
      <c r="BA930" s="13"/>
      <c r="BC930" s="15"/>
    </row>
    <row r="931" spans="19:55" s="2" customFormat="1" x14ac:dyDescent="0.25">
      <c r="S931"/>
      <c r="T931"/>
      <c r="AG931" s="13"/>
      <c r="AH931" s="13"/>
      <c r="AI931" s="13"/>
      <c r="AJ931" s="4"/>
      <c r="AK931" s="6"/>
      <c r="AM931"/>
      <c r="AN931"/>
      <c r="AR931" s="13"/>
      <c r="AZ931" s="13"/>
      <c r="BA931" s="13"/>
      <c r="BC931" s="15"/>
    </row>
    <row r="932" spans="19:55" s="2" customFormat="1" x14ac:dyDescent="0.25">
      <c r="S932"/>
      <c r="T932"/>
      <c r="AG932" s="13"/>
      <c r="AH932" s="13"/>
      <c r="AI932" s="13"/>
      <c r="AJ932" s="4"/>
      <c r="AK932" s="6"/>
      <c r="AM932"/>
      <c r="AN932"/>
      <c r="AR932" s="13"/>
      <c r="AZ932" s="13"/>
      <c r="BA932" s="13"/>
      <c r="BC932" s="15"/>
    </row>
    <row r="933" spans="19:55" s="2" customFormat="1" x14ac:dyDescent="0.25">
      <c r="S933"/>
      <c r="T933"/>
      <c r="AG933" s="13"/>
      <c r="AH933" s="13"/>
      <c r="AI933" s="13"/>
      <c r="AJ933" s="4"/>
      <c r="AK933" s="6"/>
      <c r="AM933"/>
      <c r="AN933"/>
      <c r="AR933" s="13"/>
      <c r="AZ933" s="13"/>
      <c r="BA933" s="13"/>
      <c r="BC933" s="15"/>
    </row>
    <row r="934" spans="19:55" s="2" customFormat="1" x14ac:dyDescent="0.25">
      <c r="S934"/>
      <c r="T934"/>
      <c r="AG934" s="13"/>
      <c r="AH934" s="13"/>
      <c r="AI934" s="13"/>
      <c r="AJ934" s="4"/>
      <c r="AK934" s="6"/>
      <c r="AM934"/>
      <c r="AN934"/>
      <c r="AR934" s="13"/>
      <c r="AZ934" s="13"/>
      <c r="BA934" s="13"/>
      <c r="BC934" s="15"/>
    </row>
    <row r="935" spans="19:55" s="2" customFormat="1" x14ac:dyDescent="0.25">
      <c r="S935"/>
      <c r="T935"/>
      <c r="AG935" s="13"/>
      <c r="AH935" s="13"/>
      <c r="AI935" s="13"/>
      <c r="AJ935" s="4"/>
      <c r="AK935" s="6"/>
      <c r="AM935"/>
      <c r="AN935"/>
      <c r="AR935" s="13"/>
      <c r="AZ935" s="13"/>
      <c r="BA935" s="13"/>
      <c r="BC935" s="15"/>
    </row>
    <row r="936" spans="19:55" s="2" customFormat="1" x14ac:dyDescent="0.25">
      <c r="S936"/>
      <c r="T936"/>
      <c r="AG936" s="13"/>
      <c r="AH936" s="13"/>
      <c r="AI936" s="13"/>
      <c r="AJ936" s="4"/>
      <c r="AK936" s="6"/>
      <c r="AM936"/>
      <c r="AN936"/>
      <c r="AR936" s="13"/>
      <c r="AZ936" s="13"/>
      <c r="BA936" s="13"/>
      <c r="BC936" s="15"/>
    </row>
    <row r="937" spans="19:55" s="2" customFormat="1" x14ac:dyDescent="0.25">
      <c r="S937"/>
      <c r="T937"/>
      <c r="AG937" s="13"/>
      <c r="AH937" s="13"/>
      <c r="AI937" s="13"/>
      <c r="AJ937" s="4"/>
      <c r="AK937" s="6"/>
      <c r="AM937"/>
      <c r="AN937"/>
      <c r="AR937" s="13"/>
      <c r="AZ937" s="13"/>
      <c r="BA937" s="13"/>
      <c r="BC937" s="15"/>
    </row>
    <row r="938" spans="19:55" s="2" customFormat="1" x14ac:dyDescent="0.25">
      <c r="S938"/>
      <c r="T938"/>
      <c r="AG938" s="13"/>
      <c r="AH938" s="13"/>
      <c r="AI938" s="13"/>
      <c r="AJ938" s="4"/>
      <c r="AK938" s="6"/>
      <c r="AM938"/>
      <c r="AN938"/>
      <c r="AR938" s="13"/>
      <c r="AZ938" s="13"/>
      <c r="BA938" s="13"/>
      <c r="BC938" s="15"/>
    </row>
    <row r="939" spans="19:55" s="2" customFormat="1" x14ac:dyDescent="0.25">
      <c r="S939"/>
      <c r="T939"/>
      <c r="AG939" s="13"/>
      <c r="AH939" s="13"/>
      <c r="AI939" s="13"/>
      <c r="AJ939" s="4"/>
      <c r="AK939" s="6"/>
      <c r="AM939"/>
      <c r="AN939"/>
      <c r="AR939" s="13"/>
      <c r="AZ939" s="13"/>
      <c r="BA939" s="13"/>
      <c r="BC939" s="15"/>
    </row>
    <row r="940" spans="19:55" s="2" customFormat="1" x14ac:dyDescent="0.25">
      <c r="S940"/>
      <c r="T940"/>
      <c r="AG940" s="13"/>
      <c r="AH940" s="13"/>
      <c r="AI940" s="13"/>
      <c r="AJ940" s="4"/>
      <c r="AK940" s="6"/>
      <c r="AM940"/>
      <c r="AN940"/>
      <c r="AR940" s="13"/>
      <c r="AZ940" s="13"/>
      <c r="BA940" s="13"/>
      <c r="BC940" s="15"/>
    </row>
    <row r="941" spans="19:55" s="2" customFormat="1" x14ac:dyDescent="0.25">
      <c r="S941"/>
      <c r="T941"/>
      <c r="AG941" s="13"/>
      <c r="AH941" s="13"/>
      <c r="AI941" s="13"/>
      <c r="AJ941" s="4"/>
      <c r="AK941" s="6"/>
      <c r="AM941"/>
      <c r="AN941"/>
      <c r="AR941" s="13"/>
      <c r="AZ941" s="13"/>
      <c r="BA941" s="13"/>
      <c r="BC941" s="15"/>
    </row>
    <row r="942" spans="19:55" s="2" customFormat="1" x14ac:dyDescent="0.25">
      <c r="S942"/>
      <c r="T942"/>
      <c r="AG942" s="13"/>
      <c r="AH942" s="13"/>
      <c r="AI942" s="13"/>
      <c r="AJ942" s="4"/>
      <c r="AK942" s="6"/>
      <c r="AM942"/>
      <c r="AN942"/>
      <c r="AR942" s="13"/>
      <c r="AZ942" s="13"/>
      <c r="BA942" s="13"/>
      <c r="BC942" s="15"/>
    </row>
    <row r="943" spans="19:55" s="2" customFormat="1" x14ac:dyDescent="0.25">
      <c r="S943"/>
      <c r="T943"/>
      <c r="AG943" s="13"/>
      <c r="AH943" s="13"/>
      <c r="AI943" s="13"/>
      <c r="AJ943" s="4"/>
      <c r="AK943" s="6"/>
      <c r="AM943"/>
      <c r="AN943"/>
      <c r="AR943" s="13"/>
      <c r="AZ943" s="13"/>
      <c r="BA943" s="13"/>
      <c r="BC943" s="15"/>
    </row>
    <row r="944" spans="19:55" s="2" customFormat="1" x14ac:dyDescent="0.25">
      <c r="S944"/>
      <c r="T944"/>
      <c r="AG944" s="13"/>
      <c r="AH944" s="13"/>
      <c r="AI944" s="13"/>
      <c r="AJ944" s="4"/>
      <c r="AK944" s="6"/>
      <c r="AM944"/>
      <c r="AN944"/>
      <c r="AR944" s="13"/>
      <c r="AZ944" s="13"/>
      <c r="BA944" s="13"/>
      <c r="BC944" s="15"/>
    </row>
    <row r="945" spans="19:55" s="2" customFormat="1" x14ac:dyDescent="0.25">
      <c r="S945"/>
      <c r="T945"/>
      <c r="AG945" s="13"/>
      <c r="AH945" s="13"/>
      <c r="AI945" s="13"/>
      <c r="AJ945" s="4"/>
      <c r="AK945" s="6"/>
      <c r="AM945"/>
      <c r="AN945"/>
      <c r="AR945" s="13"/>
      <c r="AZ945" s="13"/>
      <c r="BA945" s="13"/>
      <c r="BC945" s="15"/>
    </row>
    <row r="946" spans="19:55" s="2" customFormat="1" x14ac:dyDescent="0.25">
      <c r="S946"/>
      <c r="T946"/>
      <c r="AG946" s="13"/>
      <c r="AH946" s="13"/>
      <c r="AI946" s="13"/>
      <c r="AJ946" s="4"/>
      <c r="AK946" s="6"/>
      <c r="AM946"/>
      <c r="AN946"/>
      <c r="AR946" s="13"/>
      <c r="AZ946" s="13"/>
      <c r="BA946" s="13"/>
      <c r="BC946" s="15"/>
    </row>
    <row r="947" spans="19:55" s="2" customFormat="1" x14ac:dyDescent="0.25">
      <c r="S947"/>
      <c r="T947"/>
      <c r="AG947" s="13"/>
      <c r="AH947" s="13"/>
      <c r="AI947" s="13"/>
      <c r="AJ947" s="4"/>
      <c r="AK947" s="6"/>
      <c r="AM947"/>
      <c r="AN947"/>
      <c r="AR947" s="13"/>
      <c r="AZ947" s="13"/>
      <c r="BA947" s="13"/>
      <c r="BC947" s="15"/>
    </row>
    <row r="948" spans="19:55" s="2" customFormat="1" x14ac:dyDescent="0.25">
      <c r="S948"/>
      <c r="T948"/>
      <c r="AG948" s="13"/>
      <c r="AH948" s="13"/>
      <c r="AI948" s="13"/>
      <c r="AJ948" s="4"/>
      <c r="AK948" s="6"/>
      <c r="AM948"/>
      <c r="AN948"/>
      <c r="AR948" s="13"/>
      <c r="AZ948" s="13"/>
      <c r="BA948" s="13"/>
      <c r="BC948" s="15"/>
    </row>
    <row r="949" spans="19:55" s="2" customFormat="1" x14ac:dyDescent="0.25">
      <c r="S949"/>
      <c r="T949"/>
      <c r="AG949" s="13"/>
      <c r="AH949" s="13"/>
      <c r="AI949" s="13"/>
      <c r="AJ949" s="4"/>
      <c r="AK949" s="6"/>
      <c r="AM949"/>
      <c r="AN949"/>
      <c r="AR949" s="13"/>
      <c r="AZ949" s="13"/>
      <c r="BA949" s="13"/>
      <c r="BC949" s="15"/>
    </row>
    <row r="950" spans="19:55" s="2" customFormat="1" x14ac:dyDescent="0.25">
      <c r="S950"/>
      <c r="T950"/>
      <c r="AG950" s="13"/>
      <c r="AH950" s="13"/>
      <c r="AI950" s="13"/>
      <c r="AJ950" s="4"/>
      <c r="AK950" s="6"/>
      <c r="AM950"/>
      <c r="AN950"/>
      <c r="AR950" s="13"/>
      <c r="AZ950" s="13"/>
      <c r="BA950" s="13"/>
      <c r="BC950" s="15"/>
    </row>
    <row r="951" spans="19:55" s="2" customFormat="1" x14ac:dyDescent="0.25">
      <c r="S951"/>
      <c r="T951"/>
      <c r="AG951" s="13"/>
      <c r="AH951" s="13"/>
      <c r="AI951" s="13"/>
      <c r="AJ951" s="4"/>
      <c r="AK951" s="6"/>
      <c r="AM951"/>
      <c r="AN951"/>
      <c r="AR951" s="13"/>
      <c r="AZ951" s="13"/>
      <c r="BA951" s="13"/>
      <c r="BC951" s="15"/>
    </row>
    <row r="952" spans="19:55" s="2" customFormat="1" x14ac:dyDescent="0.25">
      <c r="S952"/>
      <c r="T952"/>
      <c r="AG952" s="13"/>
      <c r="AH952" s="13"/>
      <c r="AI952" s="13"/>
      <c r="AJ952" s="4"/>
      <c r="AK952" s="6"/>
      <c r="AM952"/>
      <c r="AN952"/>
      <c r="AR952" s="13"/>
      <c r="AZ952" s="13"/>
      <c r="BA952" s="13"/>
      <c r="BC952" s="15"/>
    </row>
    <row r="953" spans="19:55" s="2" customFormat="1" x14ac:dyDescent="0.25">
      <c r="S953"/>
      <c r="T953"/>
      <c r="AG953" s="13"/>
      <c r="AH953" s="13"/>
      <c r="AI953" s="13"/>
      <c r="AJ953" s="4"/>
      <c r="AK953" s="6"/>
      <c r="AM953"/>
      <c r="AN953"/>
      <c r="AR953" s="13"/>
      <c r="AZ953" s="13"/>
      <c r="BA953" s="13"/>
      <c r="BC953" s="15"/>
    </row>
    <row r="954" spans="19:55" s="2" customFormat="1" x14ac:dyDescent="0.25">
      <c r="S954"/>
      <c r="T954"/>
      <c r="AG954" s="13"/>
      <c r="AH954" s="13"/>
      <c r="AI954" s="13"/>
      <c r="AJ954" s="4"/>
      <c r="AK954" s="6"/>
      <c r="AM954"/>
      <c r="AN954"/>
      <c r="AR954" s="13"/>
      <c r="AZ954" s="13"/>
      <c r="BA954" s="13"/>
      <c r="BC954" s="15"/>
    </row>
    <row r="955" spans="19:55" s="2" customFormat="1" x14ac:dyDescent="0.25">
      <c r="S955"/>
      <c r="T955"/>
      <c r="AG955" s="13"/>
      <c r="AH955" s="13"/>
      <c r="AI955" s="13"/>
      <c r="AJ955" s="4"/>
      <c r="AK955" s="6"/>
      <c r="AM955"/>
      <c r="AN955"/>
      <c r="AR955" s="13"/>
      <c r="AZ955" s="13"/>
      <c r="BA955" s="13"/>
      <c r="BC955" s="15"/>
    </row>
    <row r="956" spans="19:55" s="2" customFormat="1" x14ac:dyDescent="0.25">
      <c r="S956"/>
      <c r="T956"/>
      <c r="AG956" s="13"/>
      <c r="AH956" s="13"/>
      <c r="AI956" s="13"/>
      <c r="AJ956" s="4"/>
      <c r="AK956" s="6"/>
      <c r="AM956"/>
      <c r="AN956"/>
      <c r="AR956" s="13"/>
      <c r="AZ956" s="13"/>
      <c r="BA956" s="13"/>
      <c r="BC956" s="15"/>
    </row>
    <row r="957" spans="19:55" s="2" customFormat="1" x14ac:dyDescent="0.25">
      <c r="S957"/>
      <c r="T957"/>
      <c r="AG957" s="13"/>
      <c r="AH957" s="13"/>
      <c r="AI957" s="13"/>
      <c r="AJ957" s="4"/>
      <c r="AK957" s="6"/>
      <c r="AM957"/>
      <c r="AN957"/>
      <c r="AR957" s="13"/>
      <c r="AZ957" s="13"/>
      <c r="BA957" s="13"/>
      <c r="BC957" s="15"/>
    </row>
    <row r="958" spans="19:55" s="2" customFormat="1" x14ac:dyDescent="0.25">
      <c r="S958"/>
      <c r="T958"/>
      <c r="AG958" s="13"/>
      <c r="AH958" s="13"/>
      <c r="AI958" s="13"/>
      <c r="AJ958" s="4"/>
      <c r="AK958" s="6"/>
      <c r="AM958"/>
      <c r="AN958"/>
      <c r="AR958" s="13"/>
      <c r="AZ958" s="13"/>
      <c r="BA958" s="13"/>
      <c r="BC958" s="15"/>
    </row>
    <row r="959" spans="19:55" s="2" customFormat="1" x14ac:dyDescent="0.25">
      <c r="S959"/>
      <c r="T959"/>
      <c r="AG959" s="13"/>
      <c r="AH959" s="13"/>
      <c r="AI959" s="13"/>
      <c r="AJ959" s="4"/>
      <c r="AK959" s="6"/>
      <c r="AM959"/>
      <c r="AN959"/>
      <c r="AR959" s="13"/>
      <c r="AZ959" s="13"/>
      <c r="BA959" s="13"/>
      <c r="BC959" s="15"/>
    </row>
    <row r="960" spans="19:55" s="2" customFormat="1" x14ac:dyDescent="0.25">
      <c r="S960"/>
      <c r="T960"/>
      <c r="AG960" s="13"/>
      <c r="AH960" s="13"/>
      <c r="AI960" s="13"/>
      <c r="AJ960" s="4"/>
      <c r="AK960" s="6"/>
      <c r="AM960"/>
      <c r="AN960"/>
      <c r="AR960" s="13"/>
      <c r="AZ960" s="13"/>
      <c r="BA960" s="13"/>
      <c r="BC960" s="15"/>
    </row>
    <row r="961" spans="19:55" s="2" customFormat="1" x14ac:dyDescent="0.25">
      <c r="S961"/>
      <c r="T961"/>
      <c r="AG961" s="13"/>
      <c r="AH961" s="13"/>
      <c r="AI961" s="13"/>
      <c r="AJ961" s="4"/>
      <c r="AK961" s="6"/>
      <c r="AM961"/>
      <c r="AN961"/>
      <c r="AR961" s="13"/>
      <c r="AZ961" s="13"/>
      <c r="BA961" s="13"/>
      <c r="BC961" s="15"/>
    </row>
    <row r="962" spans="19:55" s="2" customFormat="1" x14ac:dyDescent="0.25">
      <c r="S962"/>
      <c r="T962"/>
      <c r="AG962" s="13"/>
      <c r="AH962" s="13"/>
      <c r="AI962" s="13"/>
      <c r="AJ962" s="4"/>
      <c r="AK962" s="6"/>
      <c r="AM962"/>
      <c r="AN962"/>
      <c r="AR962" s="13"/>
      <c r="AZ962" s="13"/>
      <c r="BA962" s="13"/>
      <c r="BC962" s="15"/>
    </row>
    <row r="963" spans="19:55" s="2" customFormat="1" x14ac:dyDescent="0.25">
      <c r="S963"/>
      <c r="T963"/>
      <c r="AG963" s="13"/>
      <c r="AH963" s="13"/>
      <c r="AI963" s="13"/>
      <c r="AJ963" s="4"/>
      <c r="AK963" s="6"/>
      <c r="AM963"/>
      <c r="AN963"/>
      <c r="AR963" s="13"/>
      <c r="AZ963" s="13"/>
      <c r="BA963" s="13"/>
      <c r="BC963" s="15"/>
    </row>
    <row r="964" spans="19:55" s="2" customFormat="1" x14ac:dyDescent="0.25">
      <c r="S964"/>
      <c r="T964"/>
      <c r="AG964" s="13"/>
      <c r="AH964" s="13"/>
      <c r="AI964" s="13"/>
      <c r="AJ964" s="4"/>
      <c r="AK964" s="6"/>
      <c r="AM964"/>
      <c r="AN964"/>
      <c r="AR964" s="13"/>
      <c r="AZ964" s="13"/>
      <c r="BA964" s="13"/>
      <c r="BC964" s="15"/>
    </row>
    <row r="965" spans="19:55" s="2" customFormat="1" x14ac:dyDescent="0.25">
      <c r="S965"/>
      <c r="T965"/>
      <c r="AG965" s="13"/>
      <c r="AH965" s="13"/>
      <c r="AI965" s="13"/>
      <c r="AJ965" s="4"/>
      <c r="AK965" s="6"/>
      <c r="AM965"/>
      <c r="AN965"/>
      <c r="AR965" s="13"/>
      <c r="AZ965" s="13"/>
      <c r="BA965" s="13"/>
      <c r="BC965" s="15"/>
    </row>
    <row r="966" spans="19:55" s="2" customFormat="1" x14ac:dyDescent="0.25">
      <c r="S966"/>
      <c r="T966"/>
      <c r="AG966" s="13"/>
      <c r="AH966" s="13"/>
      <c r="AI966" s="13"/>
      <c r="AJ966" s="4"/>
      <c r="AK966" s="6"/>
      <c r="AM966"/>
      <c r="AN966"/>
      <c r="AR966" s="13"/>
      <c r="AZ966" s="13"/>
      <c r="BA966" s="13"/>
      <c r="BC966" s="15"/>
    </row>
    <row r="967" spans="19:55" s="2" customFormat="1" x14ac:dyDescent="0.25">
      <c r="S967"/>
      <c r="T967"/>
      <c r="AG967" s="13"/>
      <c r="AH967" s="13"/>
      <c r="AI967" s="13"/>
      <c r="AJ967" s="4"/>
      <c r="AK967" s="6"/>
      <c r="AM967"/>
      <c r="AN967"/>
      <c r="AR967" s="13"/>
      <c r="AZ967" s="13"/>
      <c r="BA967" s="13"/>
      <c r="BC967" s="15"/>
    </row>
    <row r="968" spans="19:55" s="2" customFormat="1" x14ac:dyDescent="0.25">
      <c r="S968"/>
      <c r="T968"/>
      <c r="AG968" s="13"/>
      <c r="AH968" s="13"/>
      <c r="AI968" s="13"/>
      <c r="AJ968" s="4"/>
      <c r="AK968" s="6"/>
      <c r="AM968"/>
      <c r="AN968"/>
      <c r="AR968" s="13"/>
      <c r="AZ968" s="13"/>
      <c r="BA968" s="13"/>
      <c r="BC968" s="15"/>
    </row>
    <row r="969" spans="19:55" s="2" customFormat="1" x14ac:dyDescent="0.25">
      <c r="S969"/>
      <c r="T969"/>
      <c r="AG969" s="13"/>
      <c r="AH969" s="13"/>
      <c r="AI969" s="13"/>
      <c r="AJ969" s="4"/>
      <c r="AK969" s="6"/>
      <c r="AM969"/>
      <c r="AN969"/>
      <c r="AR969" s="13"/>
      <c r="AZ969" s="13"/>
      <c r="BA969" s="13"/>
      <c r="BC969" s="15"/>
    </row>
    <row r="970" spans="19:55" s="2" customFormat="1" x14ac:dyDescent="0.25">
      <c r="S970"/>
      <c r="T970"/>
      <c r="AG970" s="13"/>
      <c r="AH970" s="13"/>
      <c r="AI970" s="13"/>
      <c r="AJ970" s="4"/>
      <c r="AK970" s="6"/>
      <c r="AM970"/>
      <c r="AN970"/>
      <c r="AR970" s="13"/>
      <c r="AZ970" s="13"/>
      <c r="BA970" s="13"/>
      <c r="BC970" s="15"/>
    </row>
    <row r="971" spans="19:55" s="2" customFormat="1" x14ac:dyDescent="0.25">
      <c r="S971"/>
      <c r="T971"/>
      <c r="AG971" s="13"/>
      <c r="AH971" s="13"/>
      <c r="AI971" s="13"/>
      <c r="AJ971" s="4"/>
      <c r="AK971" s="6"/>
      <c r="AM971"/>
      <c r="AN971"/>
      <c r="AR971" s="13"/>
      <c r="AZ971" s="13"/>
      <c r="BA971" s="13"/>
      <c r="BC971" s="15"/>
    </row>
    <row r="972" spans="19:55" s="2" customFormat="1" x14ac:dyDescent="0.25">
      <c r="S972"/>
      <c r="T972"/>
      <c r="AG972" s="13"/>
      <c r="AH972" s="13"/>
      <c r="AI972" s="13"/>
      <c r="AJ972" s="4"/>
      <c r="AK972" s="6"/>
      <c r="AM972"/>
      <c r="AN972"/>
      <c r="AR972" s="13"/>
      <c r="AZ972" s="13"/>
      <c r="BA972" s="13"/>
      <c r="BC972" s="15"/>
    </row>
    <row r="973" spans="19:55" s="2" customFormat="1" x14ac:dyDescent="0.25">
      <c r="S973"/>
      <c r="T973"/>
      <c r="AG973" s="13"/>
      <c r="AH973" s="13"/>
      <c r="AI973" s="13"/>
      <c r="AJ973" s="4"/>
      <c r="AK973" s="6"/>
      <c r="AM973"/>
      <c r="AN973"/>
      <c r="AR973" s="13"/>
      <c r="AZ973" s="13"/>
      <c r="BA973" s="13"/>
      <c r="BC973" s="15"/>
    </row>
    <row r="974" spans="19:55" s="2" customFormat="1" x14ac:dyDescent="0.25">
      <c r="S974"/>
      <c r="T974"/>
      <c r="AG974" s="13"/>
      <c r="AH974" s="13"/>
      <c r="AI974" s="13"/>
      <c r="AJ974" s="4"/>
      <c r="AK974" s="6"/>
      <c r="AM974"/>
      <c r="AN974"/>
      <c r="AR974" s="13"/>
      <c r="AZ974" s="13"/>
      <c r="BA974" s="13"/>
      <c r="BC974" s="15"/>
    </row>
    <row r="975" spans="19:55" s="2" customFormat="1" x14ac:dyDescent="0.25">
      <c r="S975"/>
      <c r="T975"/>
      <c r="AG975" s="13"/>
      <c r="AH975" s="13"/>
      <c r="AI975" s="13"/>
      <c r="AJ975" s="4"/>
      <c r="AK975" s="6"/>
      <c r="AM975"/>
      <c r="AN975"/>
      <c r="AR975" s="13"/>
      <c r="AZ975" s="13"/>
      <c r="BA975" s="13"/>
      <c r="BC975" s="15"/>
    </row>
    <row r="976" spans="19:55" s="2" customFormat="1" x14ac:dyDescent="0.25">
      <c r="S976"/>
      <c r="T976"/>
      <c r="AG976" s="13"/>
      <c r="AH976" s="13"/>
      <c r="AI976" s="13"/>
      <c r="AJ976" s="4"/>
      <c r="AK976" s="6"/>
      <c r="AM976"/>
      <c r="AN976"/>
      <c r="AR976" s="13"/>
      <c r="AZ976" s="13"/>
      <c r="BA976" s="13"/>
      <c r="BC976" s="15"/>
    </row>
    <row r="977" spans="19:55" s="2" customFormat="1" x14ac:dyDescent="0.25">
      <c r="S977"/>
      <c r="T977"/>
      <c r="AG977" s="13"/>
      <c r="AH977" s="13"/>
      <c r="AI977" s="13"/>
      <c r="AJ977" s="4"/>
      <c r="AK977" s="6"/>
      <c r="AM977"/>
      <c r="AN977"/>
      <c r="AR977" s="13"/>
      <c r="AZ977" s="13"/>
      <c r="BA977" s="13"/>
      <c r="BC977" s="15"/>
    </row>
    <row r="978" spans="19:55" s="2" customFormat="1" x14ac:dyDescent="0.25">
      <c r="S978"/>
      <c r="T978"/>
      <c r="AG978" s="13"/>
      <c r="AH978" s="13"/>
      <c r="AI978" s="13"/>
      <c r="AJ978" s="4"/>
      <c r="AK978" s="6"/>
      <c r="AM978"/>
      <c r="AN978"/>
      <c r="AR978" s="13"/>
      <c r="AZ978" s="13"/>
      <c r="BA978" s="13"/>
      <c r="BC978" s="15"/>
    </row>
    <row r="979" spans="19:55" s="2" customFormat="1" x14ac:dyDescent="0.25">
      <c r="S979"/>
      <c r="T979"/>
      <c r="AG979" s="13"/>
      <c r="AH979" s="13"/>
      <c r="AI979" s="13"/>
      <c r="AJ979" s="4"/>
      <c r="AK979" s="6"/>
      <c r="AM979"/>
      <c r="AN979"/>
      <c r="AR979" s="13"/>
      <c r="AZ979" s="13"/>
      <c r="BA979" s="13"/>
      <c r="BC979" s="15"/>
    </row>
    <row r="980" spans="19:55" s="2" customFormat="1" x14ac:dyDescent="0.25">
      <c r="S980"/>
      <c r="T980"/>
      <c r="AG980" s="13"/>
      <c r="AH980" s="13"/>
      <c r="AI980" s="13"/>
      <c r="AJ980" s="4"/>
      <c r="AK980" s="6"/>
      <c r="AM980"/>
      <c r="AN980"/>
      <c r="AR980" s="13"/>
      <c r="AZ980" s="13"/>
      <c r="BA980" s="13"/>
      <c r="BC980" s="15"/>
    </row>
    <row r="981" spans="19:55" s="2" customFormat="1" x14ac:dyDescent="0.25">
      <c r="S981"/>
      <c r="T981"/>
      <c r="AG981" s="13"/>
      <c r="AH981" s="13"/>
      <c r="AI981" s="13"/>
      <c r="AJ981" s="4"/>
      <c r="AK981" s="6"/>
      <c r="AM981"/>
      <c r="AN981"/>
      <c r="AR981" s="13"/>
      <c r="AZ981" s="13"/>
      <c r="BA981" s="13"/>
      <c r="BC981" s="15"/>
    </row>
    <row r="982" spans="19:55" s="2" customFormat="1" x14ac:dyDescent="0.25">
      <c r="S982"/>
      <c r="T982"/>
      <c r="AG982" s="13"/>
      <c r="AH982" s="13"/>
      <c r="AI982" s="13"/>
      <c r="AJ982" s="4"/>
      <c r="AK982" s="6"/>
      <c r="AM982"/>
      <c r="AN982"/>
      <c r="AR982" s="13"/>
      <c r="AZ982" s="13"/>
      <c r="BA982" s="13"/>
      <c r="BC982" s="15"/>
    </row>
    <row r="983" spans="19:55" s="2" customFormat="1" x14ac:dyDescent="0.25">
      <c r="S983"/>
      <c r="T983"/>
      <c r="AG983" s="13"/>
      <c r="AH983" s="13"/>
      <c r="AI983" s="13"/>
      <c r="AJ983" s="4"/>
      <c r="AK983" s="6"/>
      <c r="AM983"/>
      <c r="AN983"/>
      <c r="AR983" s="13"/>
      <c r="AZ983" s="13"/>
      <c r="BA983" s="13"/>
      <c r="BC983" s="15"/>
    </row>
    <row r="984" spans="19:55" s="2" customFormat="1" x14ac:dyDescent="0.25">
      <c r="S984"/>
      <c r="T984"/>
      <c r="AG984" s="13"/>
      <c r="AH984" s="13"/>
      <c r="AI984" s="13"/>
      <c r="AJ984" s="4"/>
      <c r="AK984" s="6"/>
      <c r="AM984"/>
      <c r="AN984"/>
      <c r="AR984" s="13"/>
      <c r="AZ984" s="13"/>
      <c r="BA984" s="13"/>
      <c r="BC984" s="15"/>
    </row>
    <row r="985" spans="19:55" s="2" customFormat="1" x14ac:dyDescent="0.25">
      <c r="S985"/>
      <c r="T985"/>
      <c r="AG985" s="13"/>
      <c r="AH985" s="13"/>
      <c r="AI985" s="13"/>
      <c r="AJ985" s="4"/>
      <c r="AK985" s="6"/>
      <c r="AM985"/>
      <c r="AN985"/>
      <c r="AR985" s="13"/>
      <c r="AZ985" s="13"/>
      <c r="BA985" s="13"/>
      <c r="BC985" s="15"/>
    </row>
    <row r="986" spans="19:55" s="2" customFormat="1" x14ac:dyDescent="0.25">
      <c r="S986"/>
      <c r="T986"/>
      <c r="AG986" s="13"/>
      <c r="AH986" s="13"/>
      <c r="AI986" s="13"/>
      <c r="AJ986" s="4"/>
      <c r="AK986" s="6"/>
      <c r="AM986"/>
      <c r="AN986"/>
      <c r="AR986" s="13"/>
      <c r="AZ986" s="13"/>
      <c r="BA986" s="13"/>
      <c r="BC986" s="15"/>
    </row>
    <row r="987" spans="19:55" s="2" customFormat="1" x14ac:dyDescent="0.25">
      <c r="S987"/>
      <c r="T987"/>
      <c r="AG987" s="13"/>
      <c r="AH987" s="13"/>
      <c r="AI987" s="13"/>
      <c r="AJ987" s="4"/>
      <c r="AK987" s="6"/>
      <c r="AM987"/>
      <c r="AN987"/>
      <c r="AR987" s="13"/>
      <c r="AZ987" s="13"/>
      <c r="BA987" s="13"/>
      <c r="BC987" s="15"/>
    </row>
    <row r="988" spans="19:55" s="2" customFormat="1" x14ac:dyDescent="0.25">
      <c r="S988"/>
      <c r="T988"/>
      <c r="AG988" s="13"/>
      <c r="AH988" s="13"/>
      <c r="AI988" s="13"/>
      <c r="AJ988" s="4"/>
      <c r="AK988" s="6"/>
      <c r="AM988"/>
      <c r="AN988"/>
      <c r="AR988" s="13"/>
      <c r="AZ988" s="13"/>
      <c r="BA988" s="13"/>
      <c r="BC988" s="15"/>
    </row>
    <row r="989" spans="19:55" s="2" customFormat="1" x14ac:dyDescent="0.25">
      <c r="S989"/>
      <c r="T989"/>
      <c r="AG989" s="13"/>
      <c r="AH989" s="13"/>
      <c r="AI989" s="13"/>
      <c r="AJ989" s="4"/>
      <c r="AK989" s="6"/>
      <c r="AM989"/>
      <c r="AN989"/>
      <c r="AR989" s="13"/>
      <c r="AZ989" s="13"/>
      <c r="BA989" s="13"/>
      <c r="BC989" s="15"/>
    </row>
    <row r="990" spans="19:55" s="2" customFormat="1" x14ac:dyDescent="0.25">
      <c r="S990"/>
      <c r="T990"/>
      <c r="AG990" s="13"/>
      <c r="AH990" s="13"/>
      <c r="AI990" s="13"/>
      <c r="AJ990" s="4"/>
      <c r="AK990" s="6"/>
      <c r="AM990"/>
      <c r="AN990"/>
      <c r="AR990" s="13"/>
      <c r="AZ990" s="13"/>
      <c r="BA990" s="13"/>
      <c r="BC990" s="15"/>
    </row>
    <row r="991" spans="19:55" s="2" customFormat="1" x14ac:dyDescent="0.25">
      <c r="S991"/>
      <c r="T991"/>
      <c r="AG991" s="13"/>
      <c r="AH991" s="13"/>
      <c r="AI991" s="13"/>
      <c r="AJ991" s="4"/>
      <c r="AK991" s="6"/>
      <c r="AM991"/>
      <c r="AN991"/>
      <c r="AR991" s="13"/>
      <c r="AZ991" s="13"/>
      <c r="BA991" s="13"/>
      <c r="BC991" s="15"/>
    </row>
    <row r="992" spans="19:55" s="2" customFormat="1" x14ac:dyDescent="0.25">
      <c r="S992"/>
      <c r="T992"/>
      <c r="AG992" s="13"/>
      <c r="AH992" s="13"/>
      <c r="AI992" s="13"/>
      <c r="AJ992" s="4"/>
      <c r="AK992" s="6"/>
      <c r="AM992"/>
      <c r="AN992"/>
      <c r="AR992" s="13"/>
      <c r="AZ992" s="13"/>
      <c r="BA992" s="13"/>
      <c r="BC992" s="15"/>
    </row>
    <row r="993" spans="19:55" s="2" customFormat="1" x14ac:dyDescent="0.25">
      <c r="S993"/>
      <c r="T993"/>
      <c r="AG993" s="13"/>
      <c r="AH993" s="13"/>
      <c r="AI993" s="13"/>
      <c r="AJ993" s="4"/>
      <c r="AK993" s="6"/>
      <c r="AM993"/>
      <c r="AN993"/>
      <c r="AR993" s="13"/>
      <c r="AZ993" s="13"/>
      <c r="BA993" s="13"/>
      <c r="BC993" s="15"/>
    </row>
    <row r="994" spans="19:55" s="2" customFormat="1" x14ac:dyDescent="0.25">
      <c r="S994"/>
      <c r="T994"/>
      <c r="AG994" s="13"/>
      <c r="AH994" s="13"/>
      <c r="AI994" s="13"/>
      <c r="AJ994" s="4"/>
      <c r="AK994" s="6"/>
      <c r="AM994"/>
      <c r="AN994"/>
      <c r="AR994" s="13"/>
      <c r="AZ994" s="13"/>
      <c r="BA994" s="13"/>
      <c r="BC994" s="15"/>
    </row>
    <row r="995" spans="19:55" s="2" customFormat="1" x14ac:dyDescent="0.25">
      <c r="S995"/>
      <c r="T995"/>
      <c r="AG995" s="13"/>
      <c r="AH995" s="13"/>
      <c r="AI995" s="13"/>
      <c r="AJ995" s="4"/>
      <c r="AK995" s="6"/>
      <c r="AM995"/>
      <c r="AN995"/>
      <c r="AR995" s="13"/>
      <c r="AZ995" s="13"/>
      <c r="BA995" s="13"/>
      <c r="BC995" s="15"/>
    </row>
    <row r="996" spans="19:55" s="2" customFormat="1" x14ac:dyDescent="0.25">
      <c r="S996"/>
      <c r="T996"/>
      <c r="AG996" s="13"/>
      <c r="AH996" s="13"/>
      <c r="AI996" s="13"/>
      <c r="AJ996" s="4"/>
      <c r="AK996" s="6"/>
      <c r="AM996"/>
      <c r="AN996"/>
      <c r="AR996" s="13"/>
      <c r="AZ996" s="13"/>
      <c r="BA996" s="13"/>
      <c r="BC996" s="15"/>
    </row>
    <row r="997" spans="19:55" s="2" customFormat="1" x14ac:dyDescent="0.25">
      <c r="S997"/>
      <c r="T997"/>
      <c r="AG997" s="13"/>
      <c r="AH997" s="13"/>
      <c r="AI997" s="13"/>
      <c r="AJ997" s="4"/>
      <c r="AK997" s="6"/>
      <c r="AM997"/>
      <c r="AN997"/>
      <c r="AR997" s="13"/>
      <c r="AZ997" s="13"/>
      <c r="BA997" s="13"/>
      <c r="BC997" s="15"/>
    </row>
    <row r="998" spans="19:55" s="2" customFormat="1" x14ac:dyDescent="0.25">
      <c r="S998"/>
      <c r="T998"/>
      <c r="AG998" s="13"/>
      <c r="AH998" s="13"/>
      <c r="AI998" s="13"/>
      <c r="AJ998" s="4"/>
      <c r="AK998" s="6"/>
      <c r="AM998"/>
      <c r="AN998"/>
      <c r="AR998" s="13"/>
      <c r="AZ998" s="13"/>
      <c r="BA998" s="13"/>
      <c r="BC998" s="15"/>
    </row>
    <row r="999" spans="19:55" s="2" customFormat="1" x14ac:dyDescent="0.25">
      <c r="S999"/>
      <c r="T999"/>
      <c r="AG999" s="13"/>
      <c r="AH999" s="13"/>
      <c r="AI999" s="13"/>
      <c r="AJ999" s="4"/>
      <c r="AK999" s="6"/>
      <c r="AM999"/>
      <c r="AN999"/>
      <c r="AR999" s="13"/>
      <c r="AZ999" s="13"/>
      <c r="BA999" s="13"/>
      <c r="BC999" s="15"/>
    </row>
    <row r="1000" spans="19:55" s="2" customFormat="1" x14ac:dyDescent="0.25">
      <c r="S1000"/>
      <c r="T1000"/>
      <c r="AG1000" s="13"/>
      <c r="AH1000" s="13"/>
      <c r="AI1000" s="13"/>
      <c r="AJ1000" s="4"/>
      <c r="AK1000" s="6"/>
      <c r="AM1000"/>
      <c r="AN1000"/>
      <c r="AR1000" s="13"/>
      <c r="AZ1000" s="13"/>
      <c r="BA1000" s="13"/>
      <c r="BC1000" s="15"/>
    </row>
    <row r="1001" spans="19:55" s="2" customFormat="1" x14ac:dyDescent="0.25">
      <c r="S1001"/>
      <c r="T1001"/>
      <c r="AG1001" s="13"/>
      <c r="AH1001" s="13"/>
      <c r="AI1001" s="13"/>
      <c r="AJ1001" s="4"/>
      <c r="AK1001" s="6"/>
      <c r="AM1001"/>
      <c r="AN1001"/>
      <c r="AR1001" s="13"/>
      <c r="AZ1001" s="13"/>
      <c r="BA1001" s="13"/>
      <c r="BC1001" s="15"/>
    </row>
    <row r="1002" spans="19:55" s="2" customFormat="1" x14ac:dyDescent="0.25">
      <c r="S1002"/>
      <c r="T1002"/>
      <c r="AG1002" s="13"/>
      <c r="AH1002" s="13"/>
      <c r="AI1002" s="13"/>
      <c r="AJ1002" s="4"/>
      <c r="AK1002" s="6"/>
      <c r="AM1002"/>
      <c r="AN1002"/>
      <c r="AR1002" s="13"/>
      <c r="AZ1002" s="13"/>
      <c r="BA1002" s="13"/>
      <c r="BC1002" s="15"/>
    </row>
    <row r="1003" spans="19:55" s="2" customFormat="1" x14ac:dyDescent="0.25">
      <c r="S1003"/>
      <c r="T1003"/>
      <c r="AG1003" s="13"/>
      <c r="AH1003" s="13"/>
      <c r="AI1003" s="13"/>
      <c r="AJ1003" s="4"/>
      <c r="AK1003" s="6"/>
      <c r="AM1003"/>
      <c r="AN1003"/>
      <c r="AR1003" s="13"/>
      <c r="AZ1003" s="13"/>
      <c r="BA1003" s="13"/>
      <c r="BC1003" s="15"/>
    </row>
    <row r="1004" spans="19:55" s="2" customFormat="1" x14ac:dyDescent="0.25">
      <c r="S1004"/>
      <c r="T1004"/>
      <c r="AG1004" s="13"/>
      <c r="AH1004" s="13"/>
      <c r="AI1004" s="13"/>
      <c r="AJ1004" s="4"/>
      <c r="AK1004" s="6"/>
      <c r="AM1004"/>
      <c r="AN1004"/>
      <c r="AR1004" s="13"/>
      <c r="AZ1004" s="13"/>
      <c r="BA1004" s="13"/>
      <c r="BC1004" s="15"/>
    </row>
  </sheetData>
  <autoFilter ref="C2:AK253" xr:uid="{00000000-0009-0000-0000-000000000000}"/>
  <mergeCells count="16">
    <mergeCell ref="AX25:AY25"/>
    <mergeCell ref="F1:N1"/>
    <mergeCell ref="S1:AF1"/>
    <mergeCell ref="AG1:AJ1"/>
    <mergeCell ref="AO1:AS1"/>
    <mergeCell ref="F2:G2"/>
    <mergeCell ref="H2:I2"/>
    <mergeCell ref="J2:K2"/>
    <mergeCell ref="L2:M2"/>
    <mergeCell ref="N2:O2"/>
    <mergeCell ref="P2:Q2"/>
    <mergeCell ref="V2:W2"/>
    <mergeCell ref="X2:Y2"/>
    <mergeCell ref="Z2:AA2"/>
    <mergeCell ref="AB2:AC2"/>
    <mergeCell ref="AD2:AE2"/>
  </mergeCells>
  <conditionalFormatting sqref="P4:Q148">
    <cfRule type="cellIs" dxfId="1" priority="1" operator="lessThan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paperSize="9" orientation="portrait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C2E20-A9EC-4141-9084-B649C37B3BA8}">
  <sheetPr>
    <tabColor theme="9" tint="0.39997558519241921"/>
  </sheetPr>
  <dimension ref="A1:M25"/>
  <sheetViews>
    <sheetView zoomScaleNormal="100" workbookViewId="0">
      <selection activeCell="J11" sqref="J11"/>
    </sheetView>
  </sheetViews>
  <sheetFormatPr defaultRowHeight="15" outlineLevelRow="1" x14ac:dyDescent="0.25"/>
  <cols>
    <col min="1" max="1" width="13.5703125" customWidth="1"/>
    <col min="2" max="2" width="11.42578125" customWidth="1"/>
    <col min="3" max="3" width="9.42578125" customWidth="1"/>
    <col min="4" max="4" width="9.5703125" customWidth="1"/>
    <col min="5" max="5" width="9.28515625" customWidth="1"/>
    <col min="6" max="6" width="9.5703125" customWidth="1"/>
    <col min="7" max="7" width="9.42578125" customWidth="1"/>
    <col min="8" max="8" width="14" customWidth="1"/>
    <col min="9" max="9" width="13.140625" customWidth="1"/>
    <col min="10" max="10" width="14.5703125" customWidth="1"/>
    <col min="11" max="11" width="12.5703125" customWidth="1"/>
    <col min="12" max="12" width="11.28515625" customWidth="1"/>
  </cols>
  <sheetData>
    <row r="1" spans="1:13" ht="16.5" x14ac:dyDescent="0.25">
      <c r="A1" s="434"/>
      <c r="B1" s="165"/>
      <c r="C1" s="165"/>
      <c r="D1" s="165"/>
      <c r="E1" s="165"/>
      <c r="F1" s="173" t="s">
        <v>332</v>
      </c>
      <c r="G1" s="162">
        <v>0.05</v>
      </c>
      <c r="H1" s="163" t="s">
        <v>296</v>
      </c>
      <c r="I1" s="164" t="s">
        <v>528</v>
      </c>
      <c r="J1" s="165"/>
      <c r="K1" s="165"/>
    </row>
    <row r="3" spans="1:13" s="165" customFormat="1" x14ac:dyDescent="0.25">
      <c r="L3"/>
      <c r="M3"/>
    </row>
    <row r="4" spans="1:13" s="165" customFormat="1" ht="16.5" x14ac:dyDescent="0.25">
      <c r="A4" s="418" t="s">
        <v>537</v>
      </c>
      <c r="B4" s="419"/>
      <c r="C4" s="419"/>
      <c r="D4" s="419"/>
      <c r="E4" s="419"/>
      <c r="F4" s="419"/>
      <c r="G4" s="419"/>
      <c r="H4" s="419"/>
      <c r="I4" s="420"/>
      <c r="J4" s="419"/>
      <c r="L4"/>
      <c r="M4"/>
    </row>
    <row r="6" spans="1:13" s="165" customFormat="1" outlineLevel="1" x14ac:dyDescent="0.25">
      <c r="L6"/>
      <c r="M6"/>
    </row>
    <row r="7" spans="1:13" s="165" customFormat="1" ht="15.75" outlineLevel="1" x14ac:dyDescent="0.25">
      <c r="A7" s="166" t="s">
        <v>298</v>
      </c>
      <c r="H7" s="166"/>
      <c r="L7"/>
      <c r="M7"/>
    </row>
    <row r="8" spans="1:13" s="165" customFormat="1" outlineLevel="1" x14ac:dyDescent="0.25">
      <c r="L8"/>
      <c r="M8"/>
    </row>
    <row r="9" spans="1:13" s="165" customFormat="1" ht="90" outlineLevel="1" thickBot="1" x14ac:dyDescent="0.3">
      <c r="A9" s="167" t="s">
        <v>299</v>
      </c>
      <c r="B9" s="168" t="s">
        <v>300</v>
      </c>
      <c r="C9" s="168" t="s">
        <v>301</v>
      </c>
      <c r="D9" s="168" t="s">
        <v>302</v>
      </c>
      <c r="E9" s="168" t="s">
        <v>303</v>
      </c>
      <c r="F9" s="168" t="s">
        <v>304</v>
      </c>
      <c r="G9" s="168" t="s">
        <v>305</v>
      </c>
      <c r="H9" s="172" t="s">
        <v>577</v>
      </c>
      <c r="I9" s="573" t="s">
        <v>575</v>
      </c>
      <c r="J9" s="573" t="s">
        <v>576</v>
      </c>
      <c r="K9" s="589" t="s">
        <v>365</v>
      </c>
      <c r="L9" s="589" t="s">
        <v>359</v>
      </c>
      <c r="M9"/>
    </row>
    <row r="10" spans="1:13" s="165" customFormat="1" outlineLevel="1" x14ac:dyDescent="0.25">
      <c r="A10" s="411" t="s">
        <v>531</v>
      </c>
      <c r="B10" s="412" t="s">
        <v>315</v>
      </c>
      <c r="C10" s="413">
        <f>2.4-$G$1*2</f>
        <v>2.2999999999999998</v>
      </c>
      <c r="D10" s="413">
        <f>1.8-$G$1</f>
        <v>1.75</v>
      </c>
      <c r="E10" s="413">
        <f>C10*D10</f>
        <v>4.0249999999999995</v>
      </c>
      <c r="F10" s="412">
        <v>3</v>
      </c>
      <c r="G10" s="413">
        <f>E10*F10</f>
        <v>12.074999999999999</v>
      </c>
      <c r="H10" s="442">
        <f>(C10+2*D10)*F10</f>
        <v>17.399999999999999</v>
      </c>
      <c r="I10" s="574">
        <f>ROUND((C10+2*D10)*0.25*F10*2,2)</f>
        <v>8.6999999999999993</v>
      </c>
      <c r="J10" s="574">
        <f>ROUND((C10+2*D10)*0.15*F10*2,2)</f>
        <v>5.22</v>
      </c>
      <c r="K10" s="590">
        <f>ROUNDUP(((C10+2*D10)/0.4+1),0)*F10*2</f>
        <v>96</v>
      </c>
      <c r="L10" s="590">
        <f>ROUNDUP(((C10+2*D10)/0.4+1),0)*F10*2</f>
        <v>96</v>
      </c>
      <c r="M10"/>
    </row>
    <row r="11" spans="1:13" s="165" customFormat="1" outlineLevel="1" x14ac:dyDescent="0.25">
      <c r="A11" s="171"/>
      <c r="B11" s="167" t="s">
        <v>311</v>
      </c>
      <c r="C11" s="170">
        <f>2.1-$G$1*2</f>
        <v>2</v>
      </c>
      <c r="D11" s="170">
        <f>1.8-$G$1</f>
        <v>1.75</v>
      </c>
      <c r="E11" s="170">
        <f>C11*D11</f>
        <v>3.5</v>
      </c>
      <c r="F11" s="167">
        <v>1</v>
      </c>
      <c r="G11" s="170">
        <f>E11*F11</f>
        <v>3.5</v>
      </c>
      <c r="H11" s="424">
        <f t="shared" ref="H11:H20" si="0">(C11+2*D11)*F11</f>
        <v>5.5</v>
      </c>
      <c r="I11" s="574">
        <f t="shared" ref="I11:I20" si="1">ROUND((C11+2*D11)*0.25*F11*2,2)</f>
        <v>2.75</v>
      </c>
      <c r="J11" s="574">
        <f t="shared" ref="J11:J20" si="2">ROUND((C11+2*D11)*0.15*F11*2,2)</f>
        <v>1.65</v>
      </c>
      <c r="K11" s="590">
        <f t="shared" ref="K11:K20" si="3">ROUNDUP(((C11+2*D11)/0.4+1),0)*F11*2</f>
        <v>30</v>
      </c>
      <c r="L11" s="590">
        <f t="shared" ref="L11:L20" si="4">ROUNDUP(((C11+2*D11)/0.4+1),0)*F11*2</f>
        <v>30</v>
      </c>
      <c r="M11"/>
    </row>
    <row r="12" spans="1:13" s="165" customFormat="1" ht="15.75" outlineLevel="1" thickBot="1" x14ac:dyDescent="0.3">
      <c r="A12" s="414" t="s">
        <v>535</v>
      </c>
      <c r="B12" s="430" t="s">
        <v>538</v>
      </c>
      <c r="C12" s="431">
        <v>2.4</v>
      </c>
      <c r="D12" s="431">
        <v>1.8</v>
      </c>
      <c r="E12" s="428">
        <f>C12*D12</f>
        <v>4.32</v>
      </c>
      <c r="F12" s="430">
        <v>2</v>
      </c>
      <c r="G12" s="428">
        <f>E12*F12</f>
        <v>8.64</v>
      </c>
      <c r="H12" s="441">
        <f t="shared" si="0"/>
        <v>12</v>
      </c>
      <c r="I12" s="574">
        <f t="shared" si="1"/>
        <v>6</v>
      </c>
      <c r="J12" s="574">
        <f t="shared" si="2"/>
        <v>3.6</v>
      </c>
      <c r="K12" s="590">
        <f t="shared" si="3"/>
        <v>64</v>
      </c>
      <c r="L12" s="590">
        <f t="shared" si="4"/>
        <v>64</v>
      </c>
      <c r="M12"/>
    </row>
    <row r="13" spans="1:13" s="165" customFormat="1" outlineLevel="1" x14ac:dyDescent="0.25">
      <c r="A13" s="411" t="s">
        <v>530</v>
      </c>
      <c r="B13" s="412" t="s">
        <v>315</v>
      </c>
      <c r="C13" s="413">
        <f>2.4-$G$1*2</f>
        <v>2.2999999999999998</v>
      </c>
      <c r="D13" s="413">
        <f>1.8-$G$1</f>
        <v>1.75</v>
      </c>
      <c r="E13" s="413">
        <f>C13*D13</f>
        <v>4.0249999999999995</v>
      </c>
      <c r="F13" s="412">
        <v>3</v>
      </c>
      <c r="G13" s="413">
        <f>E13*F13</f>
        <v>12.074999999999999</v>
      </c>
      <c r="H13" s="442">
        <f t="shared" si="0"/>
        <v>17.399999999999999</v>
      </c>
      <c r="I13" s="574">
        <f t="shared" si="1"/>
        <v>8.6999999999999993</v>
      </c>
      <c r="J13" s="574">
        <f t="shared" si="2"/>
        <v>5.22</v>
      </c>
      <c r="K13" s="590">
        <f t="shared" si="3"/>
        <v>96</v>
      </c>
      <c r="L13" s="590">
        <f t="shared" si="4"/>
        <v>96</v>
      </c>
      <c r="M13"/>
    </row>
    <row r="14" spans="1:13" s="165" customFormat="1" outlineLevel="1" x14ac:dyDescent="0.25">
      <c r="A14" s="171"/>
      <c r="B14" s="167" t="s">
        <v>311</v>
      </c>
      <c r="C14" s="170">
        <f>1-$G$1*2</f>
        <v>0.9</v>
      </c>
      <c r="D14" s="170">
        <f>1.8-$G$1</f>
        <v>1.75</v>
      </c>
      <c r="E14" s="170">
        <f t="shared" ref="E14" si="5">C14*D14</f>
        <v>1.575</v>
      </c>
      <c r="F14" s="167">
        <v>2</v>
      </c>
      <c r="G14" s="170">
        <f t="shared" ref="G14" si="6">E14*F14</f>
        <v>3.15</v>
      </c>
      <c r="H14" s="424">
        <f t="shared" si="0"/>
        <v>8.8000000000000007</v>
      </c>
      <c r="I14" s="574">
        <f t="shared" si="1"/>
        <v>4.4000000000000004</v>
      </c>
      <c r="J14" s="574">
        <f t="shared" si="2"/>
        <v>2.64</v>
      </c>
      <c r="K14" s="590">
        <f t="shared" si="3"/>
        <v>48</v>
      </c>
      <c r="L14" s="590">
        <f t="shared" si="4"/>
        <v>48</v>
      </c>
      <c r="M14"/>
    </row>
    <row r="15" spans="1:13" s="165" customFormat="1" ht="15.75" outlineLevel="1" thickBot="1" x14ac:dyDescent="0.3">
      <c r="A15" s="438" t="s">
        <v>534</v>
      </c>
      <c r="B15" s="432" t="s">
        <v>538</v>
      </c>
      <c r="C15" s="433">
        <v>2.4</v>
      </c>
      <c r="D15" s="433">
        <v>1.8</v>
      </c>
      <c r="E15" s="433">
        <f t="shared" ref="E15:E19" si="7">C15*D15</f>
        <v>4.32</v>
      </c>
      <c r="F15" s="432">
        <v>3</v>
      </c>
      <c r="G15" s="433">
        <f t="shared" ref="G15:G19" si="8">E15*F15</f>
        <v>12.96</v>
      </c>
      <c r="H15" s="441">
        <f t="shared" si="0"/>
        <v>18</v>
      </c>
      <c r="I15" s="574">
        <f t="shared" si="1"/>
        <v>9</v>
      </c>
      <c r="J15" s="574">
        <f t="shared" si="2"/>
        <v>5.4</v>
      </c>
      <c r="K15" s="590">
        <f t="shared" si="3"/>
        <v>96</v>
      </c>
      <c r="L15" s="590">
        <f t="shared" si="4"/>
        <v>96</v>
      </c>
      <c r="M15"/>
    </row>
    <row r="16" spans="1:13" s="165" customFormat="1" outlineLevel="1" x14ac:dyDescent="0.25">
      <c r="A16" s="414" t="s">
        <v>529</v>
      </c>
      <c r="B16" s="415" t="s">
        <v>315</v>
      </c>
      <c r="C16" s="416">
        <f>2.4-$G$1*2</f>
        <v>2.2999999999999998</v>
      </c>
      <c r="D16" s="416">
        <f>1.8-$G$1</f>
        <v>1.75</v>
      </c>
      <c r="E16" s="416">
        <f t="shared" si="7"/>
        <v>4.0249999999999995</v>
      </c>
      <c r="F16" s="415">
        <v>5</v>
      </c>
      <c r="G16" s="416">
        <f t="shared" si="8"/>
        <v>20.124999999999996</v>
      </c>
      <c r="H16" s="442">
        <f t="shared" si="0"/>
        <v>29</v>
      </c>
      <c r="I16" s="574">
        <f t="shared" si="1"/>
        <v>14.5</v>
      </c>
      <c r="J16" s="574">
        <f t="shared" si="2"/>
        <v>8.6999999999999993</v>
      </c>
      <c r="K16" s="590">
        <f t="shared" si="3"/>
        <v>160</v>
      </c>
      <c r="L16" s="590">
        <f t="shared" si="4"/>
        <v>160</v>
      </c>
      <c r="M16"/>
    </row>
    <row r="17" spans="1:13" s="165" customFormat="1" ht="15.75" outlineLevel="1" thickBot="1" x14ac:dyDescent="0.3">
      <c r="A17" s="414" t="s">
        <v>533</v>
      </c>
      <c r="B17" s="430" t="s">
        <v>538</v>
      </c>
      <c r="C17" s="431">
        <v>2.4</v>
      </c>
      <c r="D17" s="431">
        <v>1.8</v>
      </c>
      <c r="E17" s="428">
        <f t="shared" si="7"/>
        <v>4.32</v>
      </c>
      <c r="F17" s="430">
        <v>2</v>
      </c>
      <c r="G17" s="428">
        <f t="shared" si="8"/>
        <v>8.64</v>
      </c>
      <c r="H17" s="441">
        <f t="shared" si="0"/>
        <v>12</v>
      </c>
      <c r="I17" s="574">
        <f t="shared" si="1"/>
        <v>6</v>
      </c>
      <c r="J17" s="574">
        <f t="shared" si="2"/>
        <v>3.6</v>
      </c>
      <c r="K17" s="590">
        <f t="shared" si="3"/>
        <v>64</v>
      </c>
      <c r="L17" s="590">
        <f t="shared" si="4"/>
        <v>64</v>
      </c>
      <c r="M17"/>
    </row>
    <row r="18" spans="1:13" s="165" customFormat="1" outlineLevel="1" x14ac:dyDescent="0.25">
      <c r="A18" s="411" t="s">
        <v>532</v>
      </c>
      <c r="B18" s="412" t="s">
        <v>315</v>
      </c>
      <c r="C18" s="413">
        <f>2.4-$G$1*2</f>
        <v>2.2999999999999998</v>
      </c>
      <c r="D18" s="413">
        <f>1.8-$G$1</f>
        <v>1.75</v>
      </c>
      <c r="E18" s="413">
        <f t="shared" si="7"/>
        <v>4.0249999999999995</v>
      </c>
      <c r="F18" s="412">
        <v>4</v>
      </c>
      <c r="G18" s="413">
        <f t="shared" si="8"/>
        <v>16.099999999999998</v>
      </c>
      <c r="H18" s="442">
        <f t="shared" si="0"/>
        <v>23.2</v>
      </c>
      <c r="I18" s="574">
        <f t="shared" si="1"/>
        <v>11.6</v>
      </c>
      <c r="J18" s="574">
        <f t="shared" si="2"/>
        <v>6.96</v>
      </c>
      <c r="K18" s="590">
        <f t="shared" si="3"/>
        <v>128</v>
      </c>
      <c r="L18" s="590">
        <f t="shared" si="4"/>
        <v>128</v>
      </c>
      <c r="M18"/>
    </row>
    <row r="19" spans="1:13" s="165" customFormat="1" outlineLevel="1" x14ac:dyDescent="0.25">
      <c r="A19" s="171"/>
      <c r="B19" s="167" t="s">
        <v>311</v>
      </c>
      <c r="C19" s="170">
        <f>2.1-$G$1*2</f>
        <v>2</v>
      </c>
      <c r="D19" s="170">
        <f>1.8-$G$1</f>
        <v>1.75</v>
      </c>
      <c r="E19" s="170">
        <f t="shared" si="7"/>
        <v>3.5</v>
      </c>
      <c r="F19" s="167">
        <v>1</v>
      </c>
      <c r="G19" s="170">
        <f t="shared" si="8"/>
        <v>3.5</v>
      </c>
      <c r="H19" s="424">
        <f t="shared" si="0"/>
        <v>5.5</v>
      </c>
      <c r="I19" s="574">
        <f t="shared" si="1"/>
        <v>2.75</v>
      </c>
      <c r="J19" s="574">
        <f t="shared" si="2"/>
        <v>1.65</v>
      </c>
      <c r="K19" s="590">
        <f t="shared" si="3"/>
        <v>30</v>
      </c>
      <c r="L19" s="590">
        <f t="shared" si="4"/>
        <v>30</v>
      </c>
      <c r="M19"/>
    </row>
    <row r="20" spans="1:13" s="165" customFormat="1" ht="15.75" outlineLevel="1" thickBot="1" x14ac:dyDescent="0.3">
      <c r="A20" s="438" t="s">
        <v>536</v>
      </c>
      <c r="B20" s="432" t="s">
        <v>538</v>
      </c>
      <c r="C20" s="433">
        <v>2.4</v>
      </c>
      <c r="D20" s="433">
        <v>1.8</v>
      </c>
      <c r="E20" s="433">
        <f>C20*D20</f>
        <v>4.32</v>
      </c>
      <c r="F20" s="432">
        <v>2</v>
      </c>
      <c r="G20" s="433">
        <f>E20*F20</f>
        <v>8.64</v>
      </c>
      <c r="H20" s="441">
        <f t="shared" si="0"/>
        <v>12</v>
      </c>
      <c r="I20" s="574">
        <f t="shared" si="1"/>
        <v>6</v>
      </c>
      <c r="J20" s="574">
        <f t="shared" si="2"/>
        <v>3.6</v>
      </c>
      <c r="K20" s="590">
        <f t="shared" si="3"/>
        <v>64</v>
      </c>
      <c r="L20" s="590">
        <f t="shared" si="4"/>
        <v>64</v>
      </c>
      <c r="M20"/>
    </row>
    <row r="21" spans="1:13" s="165" customFormat="1" outlineLevel="1" x14ac:dyDescent="0.25">
      <c r="A21" s="439"/>
      <c r="B21" s="439"/>
      <c r="C21" s="439"/>
      <c r="D21" s="439"/>
      <c r="E21" s="416"/>
      <c r="F21" s="439"/>
      <c r="G21" s="416"/>
      <c r="H21" s="440">
        <f>SUM(H10:H20)*2</f>
        <v>321.59999999999997</v>
      </c>
      <c r="I21" s="577"/>
      <c r="J21" s="577"/>
      <c r="K21" s="169"/>
      <c r="L21"/>
      <c r="M21"/>
    </row>
    <row r="22" spans="1:13" s="165" customFormat="1" outlineLevel="1" x14ac:dyDescent="0.25">
      <c r="A22" s="897" t="s">
        <v>574</v>
      </c>
      <c r="B22" s="898"/>
      <c r="C22" s="898"/>
      <c r="D22" s="898"/>
      <c r="E22" s="898"/>
      <c r="F22" s="898"/>
      <c r="G22" s="899"/>
      <c r="H22" s="554">
        <f>H21*0.32</f>
        <v>102.91199999999999</v>
      </c>
      <c r="I22" s="576">
        <f>SUM(I10:I21)</f>
        <v>80.399999999999991</v>
      </c>
      <c r="J22" s="576">
        <f>SUM(J10:J21)</f>
        <v>48.239999999999995</v>
      </c>
      <c r="K22" s="169"/>
      <c r="L22"/>
      <c r="M22"/>
    </row>
    <row r="23" spans="1:13" s="165" customFormat="1" ht="12.75" outlineLevel="1" x14ac:dyDescent="0.25">
      <c r="A23" s="169"/>
      <c r="B23" s="169"/>
      <c r="C23" s="169"/>
      <c r="D23" s="169"/>
      <c r="E23" s="417"/>
      <c r="F23" s="169"/>
      <c r="G23" s="417"/>
      <c r="I23" s="169"/>
      <c r="J23" s="169"/>
      <c r="K23" s="169"/>
    </row>
    <row r="24" spans="1:13" s="165" customFormat="1" ht="12.75" outlineLevel="1" x14ac:dyDescent="0.25"/>
    <row r="25" spans="1:13" s="165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</row>
  </sheetData>
  <mergeCells count="1">
    <mergeCell ref="A22:G22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1C0F-A87D-4E70-BEF2-70E7BBA0D295}">
  <sheetPr>
    <tabColor theme="9" tint="0.79998168889431442"/>
  </sheetPr>
  <dimension ref="A1:Y47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35" sqref="F35"/>
    </sheetView>
  </sheetViews>
  <sheetFormatPr defaultRowHeight="15" outlineLevelRow="1" outlineLevelCol="1" x14ac:dyDescent="0.25"/>
  <cols>
    <col min="1" max="1" width="6.28515625" style="2" customWidth="1"/>
    <col min="2" max="2" width="39.140625" style="183" customWidth="1"/>
    <col min="3" max="3" width="10.5703125" style="183" customWidth="1"/>
    <col min="4" max="4" width="11.42578125" style="183" customWidth="1" outlineLevel="1"/>
    <col min="5" max="5" width="13.28515625" style="183" customWidth="1" outlineLevel="1"/>
    <col min="6" max="6" width="10.42578125" style="183" customWidth="1"/>
    <col min="7" max="8" width="12.5703125" style="183" hidden="1" customWidth="1" outlineLevel="1"/>
    <col min="9" max="9" width="11.5703125" style="183" customWidth="1" collapsed="1"/>
    <col min="10" max="10" width="11.5703125" style="183" hidden="1" customWidth="1" outlineLevel="1"/>
    <col min="11" max="11" width="13.42578125" style="183" hidden="1" customWidth="1" outlineLevel="1"/>
    <col min="12" max="12" width="12.28515625" style="183" customWidth="1" collapsed="1"/>
    <col min="13" max="13" width="12.28515625" style="183" hidden="1" customWidth="1" outlineLevel="1"/>
    <col min="14" max="14" width="13.42578125" style="183" hidden="1" customWidth="1" outlineLevel="1"/>
    <col min="15" max="15" width="12" style="183" customWidth="1" collapsed="1"/>
    <col min="16" max="16" width="13.28515625" style="183" customWidth="1"/>
    <col min="17" max="17" width="11.85546875" style="183" customWidth="1"/>
    <col min="18" max="25" width="9.140625" style="183"/>
  </cols>
  <sheetData>
    <row r="1" spans="1:16" ht="26.25" customHeight="1" thickBot="1" x14ac:dyDescent="0.3">
      <c r="A1" s="882" t="s">
        <v>348</v>
      </c>
      <c r="B1" s="882" t="s">
        <v>347</v>
      </c>
      <c r="C1" s="879" t="s">
        <v>339</v>
      </c>
      <c r="F1" s="888" t="s">
        <v>2</v>
      </c>
      <c r="G1" s="889"/>
      <c r="H1" s="889"/>
      <c r="I1" s="889"/>
      <c r="J1" s="889"/>
      <c r="K1" s="889"/>
      <c r="L1" s="889"/>
      <c r="M1" s="889"/>
      <c r="N1" s="889"/>
      <c r="O1" s="889"/>
      <c r="P1" s="876" t="s">
        <v>518</v>
      </c>
    </row>
    <row r="2" spans="1:16" ht="39.75" thickBot="1" x14ac:dyDescent="0.3">
      <c r="A2" s="884"/>
      <c r="B2" s="884"/>
      <c r="C2" s="881"/>
      <c r="D2" s="196" t="s">
        <v>353</v>
      </c>
      <c r="E2" s="200" t="s">
        <v>354</v>
      </c>
      <c r="F2" s="443" t="s">
        <v>514</v>
      </c>
      <c r="G2" s="444" t="s">
        <v>353</v>
      </c>
      <c r="H2" s="445" t="s">
        <v>354</v>
      </c>
      <c r="I2" s="443" t="s">
        <v>515</v>
      </c>
      <c r="J2" s="444" t="s">
        <v>353</v>
      </c>
      <c r="K2" s="445" t="s">
        <v>354</v>
      </c>
      <c r="L2" s="443" t="s">
        <v>516</v>
      </c>
      <c r="M2" s="444" t="s">
        <v>353</v>
      </c>
      <c r="N2" s="445" t="s">
        <v>354</v>
      </c>
      <c r="O2" s="443" t="s">
        <v>517</v>
      </c>
      <c r="P2" s="878"/>
    </row>
    <row r="3" spans="1:16" x14ac:dyDescent="0.25">
      <c r="A3" s="3"/>
      <c r="B3" s="189" t="s">
        <v>362</v>
      </c>
      <c r="C3" s="178"/>
      <c r="D3" s="178"/>
      <c r="E3" s="201"/>
      <c r="F3" s="212"/>
      <c r="G3" s="206"/>
      <c r="H3" s="218"/>
      <c r="I3" s="222"/>
      <c r="J3" s="206"/>
      <c r="K3" s="218"/>
      <c r="L3" s="222"/>
      <c r="M3" s="206"/>
      <c r="N3" s="218"/>
      <c r="O3" s="222"/>
      <c r="P3" s="247"/>
    </row>
    <row r="4" spans="1:16" x14ac:dyDescent="0.25">
      <c r="A4" s="3">
        <v>1</v>
      </c>
      <c r="B4" s="180" t="s">
        <v>338</v>
      </c>
      <c r="C4" s="181" t="s">
        <v>296</v>
      </c>
      <c r="D4" s="178"/>
      <c r="E4" s="201"/>
      <c r="F4" s="213">
        <f>SUM(F5:F9)</f>
        <v>260.01</v>
      </c>
      <c r="G4" s="207"/>
      <c r="H4" s="201"/>
      <c r="I4" s="446">
        <f>SUM(I5:I10)</f>
        <v>319.22199999999998</v>
      </c>
      <c r="J4" s="207"/>
      <c r="K4" s="201"/>
      <c r="L4" s="213">
        <f>SUM(L5:L9)</f>
        <v>221.88</v>
      </c>
      <c r="M4" s="207"/>
      <c r="N4" s="201"/>
      <c r="O4" s="213">
        <f>SUM(O5:O10)</f>
        <v>344.23200000000003</v>
      </c>
      <c r="P4" s="246">
        <f>F4+I4+L4+O4</f>
        <v>1145.3440000000001</v>
      </c>
    </row>
    <row r="5" spans="1:16" hidden="1" outlineLevel="1" x14ac:dyDescent="0.25">
      <c r="A5" s="3"/>
      <c r="B5" s="185"/>
      <c r="C5" s="186"/>
      <c r="D5" s="223">
        <v>1.24</v>
      </c>
      <c r="E5" s="224">
        <v>48</v>
      </c>
      <c r="F5" s="225">
        <f>D5*E5</f>
        <v>59.519999999999996</v>
      </c>
      <c r="G5" s="226">
        <v>1.24</v>
      </c>
      <c r="H5" s="224">
        <v>64</v>
      </c>
      <c r="I5" s="225">
        <f>G5*H5</f>
        <v>79.36</v>
      </c>
      <c r="J5" s="226">
        <v>1.24</v>
      </c>
      <c r="K5" s="224">
        <v>56</v>
      </c>
      <c r="L5" s="225">
        <f>J5*K5</f>
        <v>69.44</v>
      </c>
      <c r="M5" s="226">
        <v>1.24</v>
      </c>
      <c r="N5" s="224">
        <v>55</v>
      </c>
      <c r="O5" s="225">
        <f>M5*N5</f>
        <v>68.2</v>
      </c>
      <c r="P5" s="246"/>
    </row>
    <row r="6" spans="1:16" hidden="1" outlineLevel="1" x14ac:dyDescent="0.25">
      <c r="A6" s="3"/>
      <c r="B6" s="185"/>
      <c r="C6" s="186"/>
      <c r="D6" s="223">
        <v>1.33</v>
      </c>
      <c r="E6" s="224">
        <v>21</v>
      </c>
      <c r="F6" s="225">
        <f>D6*E6</f>
        <v>27.93</v>
      </c>
      <c r="G6" s="226">
        <v>1.29</v>
      </c>
      <c r="H6" s="224">
        <v>32</v>
      </c>
      <c r="I6" s="225">
        <f t="shared" ref="I6:I10" si="0">G6*H6</f>
        <v>41.28</v>
      </c>
      <c r="J6" s="226">
        <v>1.29</v>
      </c>
      <c r="K6" s="224">
        <v>28</v>
      </c>
      <c r="L6" s="225">
        <f t="shared" ref="L6:L9" si="1">J6*K6</f>
        <v>36.120000000000005</v>
      </c>
      <c r="M6" s="226">
        <v>1.33</v>
      </c>
      <c r="N6" s="224">
        <v>30</v>
      </c>
      <c r="O6" s="225">
        <f t="shared" ref="O6:O10" si="2">M6*N6</f>
        <v>39.900000000000006</v>
      </c>
      <c r="P6" s="246"/>
    </row>
    <row r="7" spans="1:16" hidden="1" outlineLevel="1" x14ac:dyDescent="0.25">
      <c r="A7" s="3"/>
      <c r="B7" s="185"/>
      <c r="C7" s="186"/>
      <c r="D7" s="223">
        <v>1.29</v>
      </c>
      <c r="E7" s="224">
        <v>24</v>
      </c>
      <c r="F7" s="225">
        <f>D7*E7</f>
        <v>30.96</v>
      </c>
      <c r="G7" s="226">
        <v>1.33</v>
      </c>
      <c r="H7" s="224">
        <v>25</v>
      </c>
      <c r="I7" s="225">
        <f t="shared" si="0"/>
        <v>33.25</v>
      </c>
      <c r="J7" s="226">
        <v>1.33</v>
      </c>
      <c r="K7" s="224">
        <v>16</v>
      </c>
      <c r="L7" s="225">
        <f t="shared" si="1"/>
        <v>21.28</v>
      </c>
      <c r="M7" s="226">
        <v>1.29</v>
      </c>
      <c r="N7" s="224">
        <v>28</v>
      </c>
      <c r="O7" s="225">
        <f t="shared" si="2"/>
        <v>36.120000000000005</v>
      </c>
      <c r="P7" s="246"/>
    </row>
    <row r="8" spans="1:16" hidden="1" outlineLevel="1" x14ac:dyDescent="0.25">
      <c r="A8" s="3"/>
      <c r="B8" s="185"/>
      <c r="C8" s="186"/>
      <c r="D8" s="223">
        <v>2.97</v>
      </c>
      <c r="E8" s="224">
        <v>45</v>
      </c>
      <c r="F8" s="225">
        <f>D8*E8</f>
        <v>133.65</v>
      </c>
      <c r="G8" s="226">
        <v>2.97</v>
      </c>
      <c r="H8" s="224">
        <v>53</v>
      </c>
      <c r="I8" s="225">
        <f t="shared" si="0"/>
        <v>157.41</v>
      </c>
      <c r="J8" s="226">
        <v>2.97</v>
      </c>
      <c r="K8" s="224">
        <v>32</v>
      </c>
      <c r="L8" s="225">
        <f t="shared" si="1"/>
        <v>95.04</v>
      </c>
      <c r="M8" s="226">
        <v>2.97</v>
      </c>
      <c r="N8" s="224">
        <v>62</v>
      </c>
      <c r="O8" s="225">
        <f t="shared" si="2"/>
        <v>184.14000000000001</v>
      </c>
      <c r="P8" s="246"/>
    </row>
    <row r="9" spans="1:16" hidden="1" outlineLevel="1" x14ac:dyDescent="0.25">
      <c r="A9" s="3"/>
      <c r="B9" s="185"/>
      <c r="C9" s="186"/>
      <c r="D9" s="223">
        <v>2.65</v>
      </c>
      <c r="E9" s="224">
        <v>3</v>
      </c>
      <c r="F9" s="225">
        <f>D9*E9</f>
        <v>7.9499999999999993</v>
      </c>
      <c r="G9" s="226">
        <v>2.6219999999999999</v>
      </c>
      <c r="H9" s="224">
        <v>1</v>
      </c>
      <c r="I9" s="225">
        <f>G9*H9</f>
        <v>2.6219999999999999</v>
      </c>
      <c r="J9" s="226"/>
      <c r="K9" s="224"/>
      <c r="L9" s="225">
        <f t="shared" si="1"/>
        <v>0</v>
      </c>
      <c r="M9" s="226">
        <v>2.65</v>
      </c>
      <c r="N9" s="224">
        <v>5</v>
      </c>
      <c r="O9" s="225">
        <f t="shared" si="2"/>
        <v>13.25</v>
      </c>
      <c r="P9" s="246"/>
    </row>
    <row r="10" spans="1:16" hidden="1" outlineLevel="1" x14ac:dyDescent="0.25">
      <c r="A10" s="3"/>
      <c r="B10" s="185"/>
      <c r="C10" s="186"/>
      <c r="D10" s="223"/>
      <c r="E10" s="224"/>
      <c r="F10" s="225"/>
      <c r="G10" s="226">
        <v>2.65</v>
      </c>
      <c r="H10" s="224">
        <v>2</v>
      </c>
      <c r="I10" s="225">
        <f t="shared" si="0"/>
        <v>5.3</v>
      </c>
      <c r="J10" s="226"/>
      <c r="K10" s="224"/>
      <c r="L10" s="225"/>
      <c r="M10" s="226">
        <v>2.6219999999999999</v>
      </c>
      <c r="N10" s="224">
        <v>1</v>
      </c>
      <c r="O10" s="225">
        <f t="shared" si="2"/>
        <v>2.6219999999999999</v>
      </c>
      <c r="P10" s="246"/>
    </row>
    <row r="11" spans="1:16" hidden="1" outlineLevel="1" x14ac:dyDescent="0.25">
      <c r="A11" s="3"/>
      <c r="B11" s="185"/>
      <c r="C11" s="186"/>
      <c r="D11" s="223"/>
      <c r="E11" s="224"/>
      <c r="F11" s="225"/>
      <c r="G11" s="226"/>
      <c r="H11" s="224"/>
      <c r="I11" s="225"/>
      <c r="J11" s="226"/>
      <c r="K11" s="224"/>
      <c r="L11" s="225"/>
      <c r="M11" s="226"/>
      <c r="N11" s="224"/>
      <c r="O11" s="225"/>
      <c r="P11" s="246"/>
    </row>
    <row r="12" spans="1:16" hidden="1" outlineLevel="1" x14ac:dyDescent="0.25">
      <c r="A12" s="3"/>
      <c r="B12" s="185"/>
      <c r="C12" s="186"/>
      <c r="D12" s="223"/>
      <c r="E12" s="224"/>
      <c r="F12" s="225"/>
      <c r="G12" s="226"/>
      <c r="H12" s="224"/>
      <c r="I12" s="225"/>
      <c r="J12" s="226"/>
      <c r="K12" s="224"/>
      <c r="L12" s="225"/>
      <c r="M12" s="226"/>
      <c r="N12" s="224"/>
      <c r="O12" s="225"/>
      <c r="P12" s="246"/>
    </row>
    <row r="13" spans="1:16" collapsed="1" x14ac:dyDescent="0.25">
      <c r="A13" s="3">
        <v>2</v>
      </c>
      <c r="B13" s="179" t="s">
        <v>334</v>
      </c>
      <c r="C13" s="178" t="s">
        <v>340</v>
      </c>
      <c r="D13" s="181"/>
      <c r="E13" s="202"/>
      <c r="F13" s="214">
        <v>121</v>
      </c>
      <c r="G13" s="208"/>
      <c r="H13" s="219"/>
      <c r="I13" s="214">
        <v>168</v>
      </c>
      <c r="J13" s="208"/>
      <c r="K13" s="219"/>
      <c r="L13" s="214">
        <v>64</v>
      </c>
      <c r="M13" s="208"/>
      <c r="N13" s="219"/>
      <c r="O13" s="214">
        <v>129</v>
      </c>
      <c r="P13" s="246">
        <f t="shared" ref="P13:P37" si="3">F13+I13+L13+O13</f>
        <v>482</v>
      </c>
    </row>
    <row r="14" spans="1:16" x14ac:dyDescent="0.25">
      <c r="A14" s="3">
        <v>3</v>
      </c>
      <c r="B14" s="179" t="s">
        <v>335</v>
      </c>
      <c r="C14" s="178" t="s">
        <v>340</v>
      </c>
      <c r="D14" s="181"/>
      <c r="E14" s="202"/>
      <c r="F14" s="214">
        <v>52</v>
      </c>
      <c r="G14" s="208"/>
      <c r="H14" s="219"/>
      <c r="I14" s="214">
        <v>71</v>
      </c>
      <c r="J14" s="208"/>
      <c r="K14" s="219"/>
      <c r="L14" s="214">
        <v>27</v>
      </c>
      <c r="M14" s="208"/>
      <c r="N14" s="219"/>
      <c r="O14" s="214">
        <v>38</v>
      </c>
      <c r="P14" s="246">
        <f t="shared" si="3"/>
        <v>188</v>
      </c>
    </row>
    <row r="15" spans="1:16" x14ac:dyDescent="0.25">
      <c r="A15" s="3">
        <v>4</v>
      </c>
      <c r="B15" s="179" t="s">
        <v>336</v>
      </c>
      <c r="C15" s="178" t="s">
        <v>340</v>
      </c>
      <c r="D15" s="181"/>
      <c r="E15" s="202"/>
      <c r="F15" s="214">
        <v>190</v>
      </c>
      <c r="G15" s="208"/>
      <c r="H15" s="219"/>
      <c r="I15" s="214">
        <v>211</v>
      </c>
      <c r="J15" s="208"/>
      <c r="K15" s="219"/>
      <c r="L15" s="214">
        <v>193</v>
      </c>
      <c r="M15" s="208"/>
      <c r="N15" s="219"/>
      <c r="O15" s="214">
        <v>290</v>
      </c>
      <c r="P15" s="246">
        <f t="shared" si="3"/>
        <v>884</v>
      </c>
    </row>
    <row r="16" spans="1:16" x14ac:dyDescent="0.25">
      <c r="A16" s="3">
        <v>5</v>
      </c>
      <c r="B16" s="179" t="s">
        <v>337</v>
      </c>
      <c r="C16" s="178" t="s">
        <v>340</v>
      </c>
      <c r="D16" s="181"/>
      <c r="E16" s="202"/>
      <c r="F16" s="214">
        <v>89</v>
      </c>
      <c r="G16" s="208"/>
      <c r="H16" s="219"/>
      <c r="I16" s="214">
        <v>106</v>
      </c>
      <c r="J16" s="208"/>
      <c r="K16" s="219"/>
      <c r="L16" s="214">
        <v>105</v>
      </c>
      <c r="M16" s="208"/>
      <c r="N16" s="219"/>
      <c r="O16" s="214">
        <v>143</v>
      </c>
      <c r="P16" s="246">
        <f t="shared" si="3"/>
        <v>443</v>
      </c>
    </row>
    <row r="17" spans="1:18" x14ac:dyDescent="0.25">
      <c r="A17" s="3">
        <v>6</v>
      </c>
      <c r="B17" s="180" t="s">
        <v>341</v>
      </c>
      <c r="C17" s="178" t="s">
        <v>340</v>
      </c>
      <c r="D17" s="181"/>
      <c r="E17" s="202"/>
      <c r="F17" s="214">
        <f>F13+F15</f>
        <v>311</v>
      </c>
      <c r="G17" s="208"/>
      <c r="H17" s="219"/>
      <c r="I17" s="214">
        <f>I13+I15</f>
        <v>379</v>
      </c>
      <c r="J17" s="208"/>
      <c r="K17" s="219"/>
      <c r="L17" s="214">
        <f>L13+L15</f>
        <v>257</v>
      </c>
      <c r="M17" s="208"/>
      <c r="N17" s="219"/>
      <c r="O17" s="214">
        <f>O13+O15</f>
        <v>419</v>
      </c>
      <c r="P17" s="246">
        <f t="shared" si="3"/>
        <v>1366</v>
      </c>
    </row>
    <row r="18" spans="1:18" x14ac:dyDescent="0.25">
      <c r="A18" s="3">
        <v>7</v>
      </c>
      <c r="B18" s="180" t="s">
        <v>342</v>
      </c>
      <c r="C18" s="178" t="s">
        <v>340</v>
      </c>
      <c r="D18" s="180"/>
      <c r="E18" s="203"/>
      <c r="F18" s="214">
        <f>F14+F16</f>
        <v>141</v>
      </c>
      <c r="G18" s="208"/>
      <c r="H18" s="219"/>
      <c r="I18" s="214">
        <f>I14+I16</f>
        <v>177</v>
      </c>
      <c r="J18" s="208"/>
      <c r="K18" s="219"/>
      <c r="L18" s="214">
        <f>L14+L16</f>
        <v>132</v>
      </c>
      <c r="M18" s="208"/>
      <c r="N18" s="219"/>
      <c r="O18" s="214">
        <f>O14+O16</f>
        <v>181</v>
      </c>
      <c r="P18" s="246">
        <f t="shared" si="3"/>
        <v>631</v>
      </c>
    </row>
    <row r="19" spans="1:18" x14ac:dyDescent="0.25">
      <c r="A19" s="3">
        <v>8</v>
      </c>
      <c r="B19" s="180" t="s">
        <v>343</v>
      </c>
      <c r="C19" s="181" t="s">
        <v>340</v>
      </c>
      <c r="D19" s="180"/>
      <c r="E19" s="203"/>
      <c r="F19" s="214">
        <f>F20+F21</f>
        <v>891</v>
      </c>
      <c r="G19" s="208"/>
      <c r="H19" s="219"/>
      <c r="I19" s="214">
        <f>I20+I21</f>
        <v>1072</v>
      </c>
      <c r="J19" s="208"/>
      <c r="K19" s="219"/>
      <c r="L19" s="214">
        <f>L20+L21</f>
        <v>778</v>
      </c>
      <c r="M19" s="208"/>
      <c r="N19" s="219"/>
      <c r="O19" s="214">
        <f>O20+O21</f>
        <v>1156</v>
      </c>
      <c r="P19" s="246">
        <f t="shared" si="3"/>
        <v>3897</v>
      </c>
      <c r="Q19" s="358"/>
      <c r="R19" s="358"/>
    </row>
    <row r="20" spans="1:18" hidden="1" outlineLevel="1" x14ac:dyDescent="0.25">
      <c r="A20" s="3"/>
      <c r="B20" s="227" t="s">
        <v>344</v>
      </c>
      <c r="C20" s="228"/>
      <c r="D20" s="228"/>
      <c r="E20" s="229"/>
      <c r="F20" s="230">
        <v>355</v>
      </c>
      <c r="G20" s="231"/>
      <c r="H20" s="232"/>
      <c r="I20" s="230">
        <v>408</v>
      </c>
      <c r="J20" s="231"/>
      <c r="K20" s="232"/>
      <c r="L20" s="230">
        <v>274</v>
      </c>
      <c r="M20" s="231"/>
      <c r="N20" s="232"/>
      <c r="O20" s="230">
        <v>437</v>
      </c>
      <c r="P20" s="246"/>
    </row>
    <row r="21" spans="1:18" hidden="1" outlineLevel="1" x14ac:dyDescent="0.25">
      <c r="A21" s="3"/>
      <c r="B21" s="227" t="s">
        <v>345</v>
      </c>
      <c r="C21" s="228"/>
      <c r="D21" s="228"/>
      <c r="E21" s="229"/>
      <c r="F21" s="230">
        <v>536</v>
      </c>
      <c r="G21" s="231"/>
      <c r="H21" s="232"/>
      <c r="I21" s="230">
        <v>664</v>
      </c>
      <c r="J21" s="231"/>
      <c r="K21" s="232"/>
      <c r="L21" s="230">
        <v>504</v>
      </c>
      <c r="M21" s="231"/>
      <c r="N21" s="232"/>
      <c r="O21" s="230">
        <v>719</v>
      </c>
      <c r="P21" s="246"/>
    </row>
    <row r="22" spans="1:18" collapsed="1" x14ac:dyDescent="0.25">
      <c r="A22" s="3">
        <v>9</v>
      </c>
      <c r="B22" s="184" t="s">
        <v>346</v>
      </c>
      <c r="C22" s="181" t="s">
        <v>340</v>
      </c>
      <c r="D22" s="184"/>
      <c r="E22" s="204"/>
      <c r="F22" s="215">
        <f>F20+2*F21</f>
        <v>1427</v>
      </c>
      <c r="G22" s="209"/>
      <c r="H22" s="220"/>
      <c r="I22" s="215">
        <f>I20+2*I21</f>
        <v>1736</v>
      </c>
      <c r="J22" s="209"/>
      <c r="K22" s="220"/>
      <c r="L22" s="215">
        <f>L20+2*L21</f>
        <v>1282</v>
      </c>
      <c r="M22" s="209"/>
      <c r="N22" s="220"/>
      <c r="O22" s="215">
        <f>O20+2*O21</f>
        <v>1875</v>
      </c>
      <c r="P22" s="246">
        <f t="shared" si="3"/>
        <v>6320</v>
      </c>
      <c r="Q22" s="358"/>
      <c r="R22" s="358"/>
    </row>
    <row r="23" spans="1:18" x14ac:dyDescent="0.25">
      <c r="A23" s="3">
        <v>10</v>
      </c>
      <c r="B23" s="180" t="s">
        <v>349</v>
      </c>
      <c r="C23" s="181" t="s">
        <v>350</v>
      </c>
      <c r="D23" s="180"/>
      <c r="E23" s="203"/>
      <c r="F23" s="214">
        <f>F24+F25</f>
        <v>4.5600000000000005</v>
      </c>
      <c r="G23" s="208"/>
      <c r="H23" s="219"/>
      <c r="I23" s="214">
        <f>I24+I25</f>
        <v>6.080000000000001</v>
      </c>
      <c r="J23" s="208"/>
      <c r="K23" s="219"/>
      <c r="L23" s="214">
        <f>L24+L25</f>
        <v>5.32</v>
      </c>
      <c r="M23" s="208"/>
      <c r="N23" s="219"/>
      <c r="O23" s="214">
        <f>O24+O25</f>
        <v>5.32</v>
      </c>
      <c r="P23" s="246">
        <f t="shared" si="3"/>
        <v>21.28</v>
      </c>
    </row>
    <row r="24" spans="1:18" outlineLevel="1" x14ac:dyDescent="0.25">
      <c r="A24" s="187"/>
      <c r="B24" s="227" t="s">
        <v>351</v>
      </c>
      <c r="C24" s="228"/>
      <c r="D24" s="233">
        <v>0.05</v>
      </c>
      <c r="E24" s="224">
        <f>6*3*4</f>
        <v>72</v>
      </c>
      <c r="F24" s="230">
        <f>D24*E24</f>
        <v>3.6</v>
      </c>
      <c r="G24" s="231">
        <v>0.05</v>
      </c>
      <c r="H24" s="232">
        <f>8*3*4</f>
        <v>96</v>
      </c>
      <c r="I24" s="230">
        <f>G24*H24</f>
        <v>4.8000000000000007</v>
      </c>
      <c r="J24" s="231">
        <v>0.05</v>
      </c>
      <c r="K24" s="232">
        <f>7*3*4</f>
        <v>84</v>
      </c>
      <c r="L24" s="230">
        <f>J24*K24</f>
        <v>4.2</v>
      </c>
      <c r="M24" s="231">
        <v>0.05</v>
      </c>
      <c r="N24" s="232">
        <f>7*3*4</f>
        <v>84</v>
      </c>
      <c r="O24" s="230">
        <f>M24*N24</f>
        <v>4.2</v>
      </c>
      <c r="P24" s="246"/>
    </row>
    <row r="25" spans="1:18" outlineLevel="1" x14ac:dyDescent="0.25">
      <c r="A25" s="187"/>
      <c r="B25" s="227" t="s">
        <v>352</v>
      </c>
      <c r="C25" s="228"/>
      <c r="D25" s="223">
        <v>0.02</v>
      </c>
      <c r="E25" s="224">
        <f>6*2*4</f>
        <v>48</v>
      </c>
      <c r="F25" s="230">
        <f>D25*E25</f>
        <v>0.96</v>
      </c>
      <c r="G25" s="226">
        <v>0.02</v>
      </c>
      <c r="H25" s="232">
        <f>8*2*4</f>
        <v>64</v>
      </c>
      <c r="I25" s="230">
        <f>G25*H25</f>
        <v>1.28</v>
      </c>
      <c r="J25" s="226">
        <v>0.02</v>
      </c>
      <c r="K25" s="232">
        <f>7*2*4</f>
        <v>56</v>
      </c>
      <c r="L25" s="230">
        <f>J25*K25</f>
        <v>1.1200000000000001</v>
      </c>
      <c r="M25" s="226">
        <v>0.02</v>
      </c>
      <c r="N25" s="232">
        <f>7*2*4</f>
        <v>56</v>
      </c>
      <c r="O25" s="230">
        <f>M25*N25</f>
        <v>1.1200000000000001</v>
      </c>
      <c r="P25" s="246"/>
    </row>
    <row r="26" spans="1:18" x14ac:dyDescent="0.25">
      <c r="A26" s="3">
        <v>11</v>
      </c>
      <c r="B26" s="188" t="s">
        <v>355</v>
      </c>
      <c r="C26" s="178" t="s">
        <v>340</v>
      </c>
      <c r="D26" s="180"/>
      <c r="E26" s="203"/>
      <c r="F26" s="214">
        <f>F17*0.1</f>
        <v>31.1</v>
      </c>
      <c r="G26" s="208"/>
      <c r="H26" s="219"/>
      <c r="I26" s="214">
        <f>I17*0.1</f>
        <v>37.9</v>
      </c>
      <c r="J26" s="208"/>
      <c r="K26" s="219"/>
      <c r="L26" s="214">
        <f>L17*0.1</f>
        <v>25.700000000000003</v>
      </c>
      <c r="M26" s="208"/>
      <c r="N26" s="219"/>
      <c r="O26" s="214">
        <f>O17*0.1</f>
        <v>41.900000000000006</v>
      </c>
      <c r="P26" s="246">
        <f t="shared" si="3"/>
        <v>136.60000000000002</v>
      </c>
    </row>
    <row r="27" spans="1:18" x14ac:dyDescent="0.25">
      <c r="A27" s="3">
        <v>12</v>
      </c>
      <c r="B27" s="188" t="s">
        <v>356</v>
      </c>
      <c r="C27" s="178" t="s">
        <v>340</v>
      </c>
      <c r="D27" s="180"/>
      <c r="E27" s="203"/>
      <c r="F27" s="214">
        <f>ROUNDUP(F18*0.1,0)</f>
        <v>15</v>
      </c>
      <c r="G27" s="208"/>
      <c r="H27" s="219"/>
      <c r="I27" s="214">
        <f>ROUNDUP(I18*0.1,0)</f>
        <v>18</v>
      </c>
      <c r="J27" s="208"/>
      <c r="K27" s="219"/>
      <c r="L27" s="214">
        <f>ROUNDUP(L18*0.1,0)</f>
        <v>14</v>
      </c>
      <c r="M27" s="208"/>
      <c r="N27" s="219"/>
      <c r="O27" s="214">
        <f>ROUNDUP(O18*0.1,0)</f>
        <v>19</v>
      </c>
      <c r="P27" s="246">
        <f t="shared" si="3"/>
        <v>66</v>
      </c>
    </row>
    <row r="28" spans="1:18" x14ac:dyDescent="0.25">
      <c r="A28" s="3">
        <v>13</v>
      </c>
      <c r="B28" s="180" t="s">
        <v>357</v>
      </c>
      <c r="C28" s="178" t="s">
        <v>340</v>
      </c>
      <c r="D28" s="180"/>
      <c r="E28" s="203"/>
      <c r="F28" s="251">
        <v>642</v>
      </c>
      <c r="G28" s="249"/>
      <c r="H28" s="250"/>
      <c r="I28" s="251">
        <v>806</v>
      </c>
      <c r="J28" s="249"/>
      <c r="K28" s="250"/>
      <c r="L28" s="251">
        <v>604</v>
      </c>
      <c r="M28" s="249"/>
      <c r="N28" s="250"/>
      <c r="O28" s="251">
        <v>817</v>
      </c>
      <c r="P28" s="246">
        <f t="shared" si="3"/>
        <v>2869</v>
      </c>
      <c r="Q28" s="182" t="s">
        <v>561</v>
      </c>
    </row>
    <row r="29" spans="1:18" x14ac:dyDescent="0.25">
      <c r="A29" s="3">
        <v>14</v>
      </c>
      <c r="B29" s="180" t="s">
        <v>358</v>
      </c>
      <c r="C29" s="178" t="s">
        <v>340</v>
      </c>
      <c r="D29" s="180"/>
      <c r="E29" s="203"/>
      <c r="F29" s="251">
        <v>642</v>
      </c>
      <c r="G29" s="249"/>
      <c r="H29" s="250"/>
      <c r="I29" s="251">
        <v>806</v>
      </c>
      <c r="J29" s="249"/>
      <c r="K29" s="250"/>
      <c r="L29" s="251">
        <v>604</v>
      </c>
      <c r="M29" s="249"/>
      <c r="N29" s="250"/>
      <c r="O29" s="251">
        <v>817</v>
      </c>
      <c r="P29" s="246">
        <f t="shared" si="3"/>
        <v>2869</v>
      </c>
      <c r="Q29" s="182" t="s">
        <v>561</v>
      </c>
    </row>
    <row r="30" spans="1:18" x14ac:dyDescent="0.25">
      <c r="A30" s="3"/>
      <c r="B30" s="189" t="s">
        <v>363</v>
      </c>
      <c r="C30" s="180"/>
      <c r="D30" s="180"/>
      <c r="E30" s="203"/>
      <c r="F30" s="216"/>
      <c r="G30" s="210"/>
      <c r="H30" s="202"/>
      <c r="I30" s="222"/>
      <c r="J30" s="210"/>
      <c r="K30" s="202"/>
      <c r="L30" s="222"/>
      <c r="M30" s="210"/>
      <c r="N30" s="202"/>
      <c r="O30" s="222"/>
      <c r="P30" s="246"/>
    </row>
    <row r="31" spans="1:18" x14ac:dyDescent="0.25">
      <c r="A31" s="3">
        <v>15</v>
      </c>
      <c r="B31" s="188" t="s">
        <v>359</v>
      </c>
      <c r="C31" s="178" t="s">
        <v>340</v>
      </c>
      <c r="D31" s="180"/>
      <c r="E31" s="203"/>
      <c r="F31" s="214">
        <f>2*(E24+E25)+SUM('2.2 Короб ГП-2'!L10:L12)</f>
        <v>430</v>
      </c>
      <c r="G31" s="208"/>
      <c r="H31" s="219"/>
      <c r="I31" s="214">
        <f>2*(H24+H25)+SUM('2.2 Короб ГП-2'!L13:L15)</f>
        <v>560</v>
      </c>
      <c r="J31" s="208"/>
      <c r="K31" s="219"/>
      <c r="L31" s="214">
        <f>2*(K24+K25)+SUM('2.2 Короб ГП-2'!L16:L17)</f>
        <v>504</v>
      </c>
      <c r="M31" s="208"/>
      <c r="N31" s="219"/>
      <c r="O31" s="214">
        <f>2*(N24+N25)+SUM('2.2 Короб ГП-2'!J18:J20)</f>
        <v>292.20999999999998</v>
      </c>
      <c r="P31" s="246">
        <f t="shared" si="3"/>
        <v>1786.21</v>
      </c>
    </row>
    <row r="32" spans="1:18" x14ac:dyDescent="0.25">
      <c r="A32" s="3">
        <v>16</v>
      </c>
      <c r="B32" s="188" t="s">
        <v>360</v>
      </c>
      <c r="C32" s="178" t="s">
        <v>340</v>
      </c>
      <c r="D32" s="180"/>
      <c r="E32" s="203"/>
      <c r="F32" s="214">
        <f>F17*2+F26*2+F18*4+F27*4</f>
        <v>1308.2</v>
      </c>
      <c r="G32" s="208"/>
      <c r="H32" s="219"/>
      <c r="I32" s="214">
        <f>I17*2+I26*2+I18*4+I27*4</f>
        <v>1613.8</v>
      </c>
      <c r="J32" s="208"/>
      <c r="K32" s="219"/>
      <c r="L32" s="214">
        <f>L17*2+L26*2+L18*4+L27*4</f>
        <v>1149.4000000000001</v>
      </c>
      <c r="M32" s="208"/>
      <c r="N32" s="219"/>
      <c r="O32" s="214">
        <f>O17*2+O26*2+O18*4+O27*4</f>
        <v>1721.8</v>
      </c>
      <c r="P32" s="246">
        <f t="shared" si="3"/>
        <v>5793.2</v>
      </c>
    </row>
    <row r="33" spans="1:17" x14ac:dyDescent="0.25">
      <c r="A33" s="3">
        <v>17</v>
      </c>
      <c r="B33" s="188" t="s">
        <v>361</v>
      </c>
      <c r="C33" s="178" t="s">
        <v>340</v>
      </c>
      <c r="D33" s="180"/>
      <c r="E33" s="203"/>
      <c r="F33" s="214">
        <f>2*F22+2*F28+2*F29+F28</f>
        <v>6064</v>
      </c>
      <c r="G33" s="208"/>
      <c r="H33" s="219"/>
      <c r="I33" s="214">
        <f>2*I22+2*I28+2*I29+I28</f>
        <v>7502</v>
      </c>
      <c r="J33" s="208"/>
      <c r="K33" s="219"/>
      <c r="L33" s="214">
        <f>2*L22+2*L28+2*L29+L28</f>
        <v>5584</v>
      </c>
      <c r="M33" s="208"/>
      <c r="N33" s="219"/>
      <c r="O33" s="214">
        <f>2*O22+2*O28+2*O29+O28</f>
        <v>7835</v>
      </c>
      <c r="P33" s="246">
        <f t="shared" si="3"/>
        <v>26985</v>
      </c>
    </row>
    <row r="34" spans="1:17" ht="26.25" x14ac:dyDescent="0.25">
      <c r="A34" s="3">
        <v>18</v>
      </c>
      <c r="B34" s="188" t="s">
        <v>364</v>
      </c>
      <c r="C34" s="178" t="s">
        <v>340</v>
      </c>
      <c r="D34" s="180"/>
      <c r="E34" s="203"/>
      <c r="F34" s="214">
        <f>E24+F35</f>
        <v>262</v>
      </c>
      <c r="G34" s="208"/>
      <c r="H34" s="219"/>
      <c r="I34" s="214">
        <f>H24+I35</f>
        <v>336</v>
      </c>
      <c r="J34" s="208"/>
      <c r="K34" s="219"/>
      <c r="L34" s="214">
        <f>K24+L35</f>
        <v>308</v>
      </c>
      <c r="M34" s="208"/>
      <c r="N34" s="219"/>
      <c r="O34" s="214">
        <f>N24+O35</f>
        <v>306</v>
      </c>
      <c r="P34" s="246">
        <f t="shared" si="3"/>
        <v>1212</v>
      </c>
    </row>
    <row r="35" spans="1:17" x14ac:dyDescent="0.25">
      <c r="A35" s="3">
        <v>20</v>
      </c>
      <c r="B35" s="188" t="s">
        <v>365</v>
      </c>
      <c r="C35" s="178" t="s">
        <v>340</v>
      </c>
      <c r="D35" s="180"/>
      <c r="E35" s="203"/>
      <c r="F35" s="214">
        <f>SUM('2.2 Короб ГП-2'!K10:K12)</f>
        <v>190</v>
      </c>
      <c r="G35" s="208"/>
      <c r="H35" s="219"/>
      <c r="I35" s="214">
        <f>SUM('2.2 Короб ГП-2'!K13:K15)</f>
        <v>240</v>
      </c>
      <c r="J35" s="208"/>
      <c r="K35" s="219"/>
      <c r="L35" s="214">
        <f>SUM('2.2 Короб ГП-2'!K16:K17)</f>
        <v>224</v>
      </c>
      <c r="M35" s="208"/>
      <c r="N35" s="219"/>
      <c r="O35" s="214">
        <f>SUM('2.2 Короб ГП-2'!K18:K20)</f>
        <v>222</v>
      </c>
      <c r="P35" s="246">
        <f t="shared" si="3"/>
        <v>876</v>
      </c>
    </row>
    <row r="36" spans="1:17" ht="26.25" x14ac:dyDescent="0.25">
      <c r="A36" s="3">
        <v>21</v>
      </c>
      <c r="B36" s="188" t="s">
        <v>366</v>
      </c>
      <c r="C36" s="178" t="s">
        <v>340</v>
      </c>
      <c r="D36" s="180"/>
      <c r="E36" s="203"/>
      <c r="F36" s="214">
        <f>F17+F18*2</f>
        <v>593</v>
      </c>
      <c r="G36" s="208"/>
      <c r="H36" s="219"/>
      <c r="I36" s="214">
        <f>I17+I18*2</f>
        <v>733</v>
      </c>
      <c r="J36" s="208"/>
      <c r="K36" s="219"/>
      <c r="L36" s="214">
        <f>L17+L18*2</f>
        <v>521</v>
      </c>
      <c r="M36" s="208"/>
      <c r="N36" s="219"/>
      <c r="O36" s="214">
        <f>O17+O18*2</f>
        <v>781</v>
      </c>
      <c r="P36" s="246">
        <f t="shared" si="3"/>
        <v>2628</v>
      </c>
    </row>
    <row r="37" spans="1:17" ht="15.75" thickBot="1" x14ac:dyDescent="0.3">
      <c r="A37" s="3">
        <v>22</v>
      </c>
      <c r="B37" s="190" t="s">
        <v>367</v>
      </c>
      <c r="C37" s="191" t="s">
        <v>340</v>
      </c>
      <c r="D37" s="192"/>
      <c r="E37" s="205"/>
      <c r="F37" s="217"/>
      <c r="G37" s="211"/>
      <c r="H37" s="221"/>
      <c r="I37" s="234"/>
      <c r="J37" s="211"/>
      <c r="K37" s="221"/>
      <c r="L37" s="234"/>
      <c r="M37" s="211"/>
      <c r="N37" s="221"/>
      <c r="O37" s="234"/>
      <c r="P37" s="246">
        <f t="shared" si="3"/>
        <v>0</v>
      </c>
      <c r="Q37" s="182" t="s">
        <v>374</v>
      </c>
    </row>
    <row r="38" spans="1:17" x14ac:dyDescent="0.25"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</row>
    <row r="39" spans="1:17" x14ac:dyDescent="0.25"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</row>
    <row r="40" spans="1:17" x14ac:dyDescent="0.25"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</row>
    <row r="41" spans="1:17" x14ac:dyDescent="0.25"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17" x14ac:dyDescent="0.25"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3" spans="1:17" x14ac:dyDescent="0.25"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</row>
    <row r="44" spans="1:17" x14ac:dyDescent="0.25"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</row>
    <row r="45" spans="1:17" x14ac:dyDescent="0.25"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</row>
    <row r="46" spans="1:17" x14ac:dyDescent="0.25"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</row>
    <row r="47" spans="1:17" x14ac:dyDescent="0.25"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</row>
  </sheetData>
  <mergeCells count="5">
    <mergeCell ref="A1:A2"/>
    <mergeCell ref="B1:B2"/>
    <mergeCell ref="C1:C2"/>
    <mergeCell ref="F1:O1"/>
    <mergeCell ref="P1:P2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3"/>
  <sheetViews>
    <sheetView topLeftCell="A88" workbookViewId="0">
      <selection activeCell="O121" sqref="O121"/>
    </sheetView>
  </sheetViews>
  <sheetFormatPr defaultRowHeight="15" x14ac:dyDescent="0.25"/>
  <cols>
    <col min="1" max="4" width="9.140625" style="2"/>
  </cols>
  <sheetData>
    <row r="1" spans="1:4" x14ac:dyDescent="0.25">
      <c r="A1" s="2">
        <v>512</v>
      </c>
      <c r="B1" s="2">
        <v>2828</v>
      </c>
      <c r="C1" s="2">
        <v>4</v>
      </c>
      <c r="D1" s="2" t="s">
        <v>21</v>
      </c>
    </row>
    <row r="2" spans="1:4" x14ac:dyDescent="0.25">
      <c r="A2" s="2">
        <v>512</v>
      </c>
      <c r="B2" s="2">
        <v>2528</v>
      </c>
      <c r="C2" s="2">
        <v>66</v>
      </c>
      <c r="D2" s="2" t="s">
        <v>22</v>
      </c>
    </row>
    <row r="3" spans="1:4" x14ac:dyDescent="0.25">
      <c r="A3" s="2">
        <v>512</v>
      </c>
      <c r="B3" s="2">
        <v>2228</v>
      </c>
      <c r="C3" s="2">
        <v>6</v>
      </c>
      <c r="D3" s="2" t="s">
        <v>23</v>
      </c>
    </row>
    <row r="4" spans="1:4" x14ac:dyDescent="0.25">
      <c r="A4" s="2">
        <v>512</v>
      </c>
      <c r="B4" s="2">
        <v>2828</v>
      </c>
      <c r="C4" s="2">
        <v>6</v>
      </c>
      <c r="D4" s="2" t="s">
        <v>24</v>
      </c>
    </row>
    <row r="5" spans="1:4" x14ac:dyDescent="0.25">
      <c r="A5" s="2">
        <v>512</v>
      </c>
      <c r="B5" s="2">
        <v>1428</v>
      </c>
      <c r="C5" s="2">
        <v>2</v>
      </c>
      <c r="D5" s="2" t="s">
        <v>25</v>
      </c>
    </row>
    <row r="6" spans="1:4" x14ac:dyDescent="0.25">
      <c r="A6" s="2">
        <v>512</v>
      </c>
      <c r="B6" s="2">
        <v>1478</v>
      </c>
      <c r="C6" s="2">
        <v>2</v>
      </c>
      <c r="D6" s="2" t="s">
        <v>26</v>
      </c>
    </row>
    <row r="7" spans="1:4" x14ac:dyDescent="0.25">
      <c r="A7" s="2">
        <v>512</v>
      </c>
      <c r="B7" s="2">
        <v>1028</v>
      </c>
      <c r="C7" s="2">
        <v>1</v>
      </c>
      <c r="D7" s="2" t="s">
        <v>27</v>
      </c>
    </row>
    <row r="8" spans="1:4" x14ac:dyDescent="0.25">
      <c r="A8" s="2">
        <v>192</v>
      </c>
      <c r="B8" s="2">
        <v>1238</v>
      </c>
      <c r="C8" s="2">
        <v>14</v>
      </c>
      <c r="D8" s="2" t="s">
        <v>49</v>
      </c>
    </row>
    <row r="9" spans="1:4" x14ac:dyDescent="0.25">
      <c r="A9" s="2">
        <v>192</v>
      </c>
      <c r="B9" s="2">
        <v>1146</v>
      </c>
      <c r="C9" s="2">
        <v>4</v>
      </c>
      <c r="D9" s="2" t="s">
        <v>50</v>
      </c>
    </row>
    <row r="10" spans="1:4" x14ac:dyDescent="0.25">
      <c r="A10" s="2">
        <v>192</v>
      </c>
      <c r="B10" s="2">
        <v>1038</v>
      </c>
      <c r="C10" s="2">
        <v>10</v>
      </c>
      <c r="D10" s="2" t="s">
        <v>51</v>
      </c>
    </row>
    <row r="11" spans="1:4" x14ac:dyDescent="0.25">
      <c r="A11" s="2">
        <v>192</v>
      </c>
      <c r="B11" s="2">
        <v>788</v>
      </c>
      <c r="C11" s="2">
        <v>2</v>
      </c>
      <c r="D11" s="2" t="s">
        <v>52</v>
      </c>
    </row>
    <row r="12" spans="1:4" x14ac:dyDescent="0.25">
      <c r="A12" s="2">
        <v>192</v>
      </c>
      <c r="B12" s="2">
        <v>846</v>
      </c>
      <c r="C12" s="2">
        <v>2</v>
      </c>
      <c r="D12" s="2" t="s">
        <v>53</v>
      </c>
    </row>
    <row r="13" spans="1:4" x14ac:dyDescent="0.25">
      <c r="A13" s="2">
        <v>192</v>
      </c>
      <c r="B13" s="2">
        <v>1008</v>
      </c>
      <c r="C13" s="2">
        <v>14</v>
      </c>
      <c r="D13" s="2" t="s">
        <v>54</v>
      </c>
    </row>
    <row r="14" spans="1:4" x14ac:dyDescent="0.25">
      <c r="A14" s="2">
        <v>192</v>
      </c>
      <c r="B14" s="2">
        <v>948</v>
      </c>
      <c r="C14" s="2">
        <v>2</v>
      </c>
      <c r="D14" s="2" t="s">
        <v>55</v>
      </c>
    </row>
    <row r="15" spans="1:4" x14ac:dyDescent="0.25">
      <c r="A15" s="2">
        <v>192</v>
      </c>
      <c r="B15" s="2">
        <v>938</v>
      </c>
      <c r="C15" s="2">
        <v>2</v>
      </c>
      <c r="D15" s="2" t="s">
        <v>56</v>
      </c>
    </row>
    <row r="16" spans="1:4" x14ac:dyDescent="0.25">
      <c r="A16" s="2">
        <v>192</v>
      </c>
      <c r="B16" s="2">
        <v>888</v>
      </c>
      <c r="C16" s="2">
        <v>4</v>
      </c>
      <c r="D16" s="2" t="s">
        <v>57</v>
      </c>
    </row>
    <row r="17" spans="1:4" x14ac:dyDescent="0.25">
      <c r="A17" s="2">
        <v>192</v>
      </c>
      <c r="B17" s="2">
        <v>968</v>
      </c>
      <c r="C17" s="2">
        <v>3</v>
      </c>
      <c r="D17" s="2" t="s">
        <v>58</v>
      </c>
    </row>
    <row r="18" spans="1:4" x14ac:dyDescent="0.25">
      <c r="A18" s="2">
        <v>192</v>
      </c>
      <c r="B18" s="2">
        <v>958</v>
      </c>
      <c r="C18" s="2">
        <v>2</v>
      </c>
      <c r="D18" s="2" t="s">
        <v>59</v>
      </c>
    </row>
    <row r="19" spans="1:4" x14ac:dyDescent="0.25">
      <c r="A19" s="2">
        <v>192</v>
      </c>
      <c r="B19" s="2">
        <v>1018</v>
      </c>
      <c r="C19" s="2">
        <v>4</v>
      </c>
      <c r="D19" s="2" t="s">
        <v>60</v>
      </c>
    </row>
    <row r="20" spans="1:4" x14ac:dyDescent="0.25">
      <c r="A20" s="2">
        <v>192</v>
      </c>
      <c r="B20" s="2">
        <v>1068</v>
      </c>
      <c r="C20" s="2">
        <v>22</v>
      </c>
      <c r="D20" s="2" t="s">
        <v>61</v>
      </c>
    </row>
    <row r="21" spans="1:4" x14ac:dyDescent="0.25">
      <c r="A21" s="2">
        <v>192</v>
      </c>
      <c r="B21" s="2">
        <v>557</v>
      </c>
      <c r="C21" s="2">
        <v>4</v>
      </c>
      <c r="D21" s="2" t="s">
        <v>62</v>
      </c>
    </row>
    <row r="22" spans="1:4" x14ac:dyDescent="0.25">
      <c r="A22" s="2">
        <v>192</v>
      </c>
      <c r="B22" s="2">
        <v>1046</v>
      </c>
      <c r="C22" s="2">
        <v>2</v>
      </c>
      <c r="D22" s="2" t="s">
        <v>63</v>
      </c>
    </row>
    <row r="23" spans="1:4" x14ac:dyDescent="0.25">
      <c r="A23" s="2">
        <v>192</v>
      </c>
      <c r="B23" s="2">
        <v>846</v>
      </c>
      <c r="C23" s="2">
        <v>2</v>
      </c>
      <c r="D23" s="2" t="s">
        <v>64</v>
      </c>
    </row>
    <row r="24" spans="1:4" x14ac:dyDescent="0.25">
      <c r="A24" s="2">
        <v>192</v>
      </c>
      <c r="B24" s="2">
        <v>1043</v>
      </c>
      <c r="C24" s="2">
        <v>4</v>
      </c>
      <c r="D24" s="2" t="s">
        <v>65</v>
      </c>
    </row>
    <row r="25" spans="1:4" x14ac:dyDescent="0.25">
      <c r="A25" s="2">
        <v>192</v>
      </c>
      <c r="B25" s="2">
        <v>946</v>
      </c>
      <c r="C25" s="2">
        <v>2</v>
      </c>
      <c r="D25" s="2" t="s">
        <v>66</v>
      </c>
    </row>
    <row r="26" spans="1:4" x14ac:dyDescent="0.25">
      <c r="A26" s="2">
        <v>192</v>
      </c>
      <c r="B26" s="2">
        <v>616</v>
      </c>
      <c r="C26" s="2">
        <v>2</v>
      </c>
      <c r="D26" s="2" t="s">
        <v>67</v>
      </c>
    </row>
    <row r="27" spans="1:4" x14ac:dyDescent="0.25">
      <c r="A27" s="2">
        <v>192</v>
      </c>
      <c r="B27" s="2">
        <v>766</v>
      </c>
      <c r="C27" s="2">
        <v>8</v>
      </c>
      <c r="D27" s="2" t="s">
        <v>68</v>
      </c>
    </row>
    <row r="28" spans="1:4" x14ac:dyDescent="0.25">
      <c r="A28" s="2">
        <v>192</v>
      </c>
      <c r="B28" s="2">
        <v>946</v>
      </c>
      <c r="C28" s="2">
        <v>8</v>
      </c>
      <c r="D28" s="2" t="s">
        <v>69</v>
      </c>
    </row>
    <row r="29" spans="1:4" x14ac:dyDescent="0.25">
      <c r="A29" s="2">
        <v>192</v>
      </c>
      <c r="B29" s="2">
        <v>616</v>
      </c>
      <c r="C29" s="2">
        <v>2</v>
      </c>
      <c r="D29" s="2" t="s">
        <v>70</v>
      </c>
    </row>
    <row r="30" spans="1:4" x14ac:dyDescent="0.25">
      <c r="A30" s="2">
        <v>192</v>
      </c>
      <c r="B30" s="2">
        <v>3556</v>
      </c>
      <c r="C30" s="2">
        <v>4</v>
      </c>
      <c r="D30" s="2" t="s">
        <v>71</v>
      </c>
    </row>
    <row r="31" spans="1:4" x14ac:dyDescent="0.25">
      <c r="A31" s="2">
        <v>192</v>
      </c>
      <c r="B31" s="2">
        <v>1048</v>
      </c>
      <c r="C31" s="2">
        <v>12</v>
      </c>
      <c r="D31" s="2" t="s">
        <v>72</v>
      </c>
    </row>
    <row r="32" spans="1:4" x14ac:dyDescent="0.25">
      <c r="A32" s="2">
        <v>192</v>
      </c>
      <c r="B32" s="2">
        <v>1036</v>
      </c>
      <c r="C32" s="2">
        <v>6</v>
      </c>
      <c r="D32" s="2" t="s">
        <v>73</v>
      </c>
    </row>
    <row r="33" spans="1:4" x14ac:dyDescent="0.25">
      <c r="A33" s="2">
        <v>192</v>
      </c>
      <c r="B33" s="2">
        <v>1078</v>
      </c>
      <c r="C33" s="2">
        <v>78</v>
      </c>
      <c r="D33" s="2" t="s">
        <v>74</v>
      </c>
    </row>
    <row r="34" spans="1:4" x14ac:dyDescent="0.25">
      <c r="A34" s="2">
        <v>192</v>
      </c>
      <c r="B34" s="2">
        <v>2048</v>
      </c>
      <c r="C34" s="2">
        <v>15</v>
      </c>
      <c r="D34" s="2" t="s">
        <v>75</v>
      </c>
    </row>
    <row r="35" spans="1:4" x14ac:dyDescent="0.25">
      <c r="A35" s="2">
        <v>192</v>
      </c>
      <c r="B35" s="2">
        <v>1128</v>
      </c>
      <c r="C35" s="2">
        <v>26</v>
      </c>
      <c r="D35" s="2" t="s">
        <v>76</v>
      </c>
    </row>
    <row r="36" spans="1:4" x14ac:dyDescent="0.25">
      <c r="A36" s="2">
        <v>192</v>
      </c>
      <c r="B36" s="2">
        <v>2348</v>
      </c>
      <c r="C36" s="2">
        <v>167</v>
      </c>
      <c r="D36" s="2" t="s">
        <v>77</v>
      </c>
    </row>
    <row r="37" spans="1:4" x14ac:dyDescent="0.25">
      <c r="A37" s="2">
        <v>192</v>
      </c>
      <c r="B37" s="2">
        <v>2158</v>
      </c>
      <c r="C37" s="2">
        <v>5</v>
      </c>
      <c r="D37" s="2" t="s">
        <v>78</v>
      </c>
    </row>
    <row r="38" spans="1:4" x14ac:dyDescent="0.25">
      <c r="A38" s="2">
        <v>192</v>
      </c>
      <c r="B38" s="2">
        <v>2648</v>
      </c>
      <c r="C38" s="2">
        <v>10</v>
      </c>
      <c r="D38" s="2" t="s">
        <v>79</v>
      </c>
    </row>
    <row r="39" spans="1:4" x14ac:dyDescent="0.25">
      <c r="A39" s="2">
        <v>192</v>
      </c>
      <c r="B39" s="2">
        <v>936</v>
      </c>
      <c r="C39" s="2">
        <v>12</v>
      </c>
      <c r="D39" s="2" t="s">
        <v>80</v>
      </c>
    </row>
    <row r="40" spans="1:4" x14ac:dyDescent="0.25">
      <c r="A40" s="2">
        <v>192</v>
      </c>
      <c r="B40" s="2">
        <v>1098</v>
      </c>
      <c r="C40" s="2">
        <v>28</v>
      </c>
      <c r="D40" s="2" t="s">
        <v>81</v>
      </c>
    </row>
    <row r="41" spans="1:4" x14ac:dyDescent="0.25">
      <c r="A41" s="2">
        <v>192</v>
      </c>
      <c r="B41" s="2">
        <v>1128</v>
      </c>
      <c r="C41" s="2">
        <v>6</v>
      </c>
      <c r="D41" s="2" t="s">
        <v>82</v>
      </c>
    </row>
    <row r="42" spans="1:4" x14ac:dyDescent="0.25">
      <c r="A42" s="2">
        <v>192</v>
      </c>
      <c r="B42" s="2">
        <v>1168</v>
      </c>
      <c r="C42" s="2">
        <v>18</v>
      </c>
      <c r="D42" s="2" t="s">
        <v>83</v>
      </c>
    </row>
    <row r="43" spans="1:4" x14ac:dyDescent="0.25">
      <c r="A43" s="2">
        <v>192</v>
      </c>
      <c r="B43" s="2">
        <v>2401</v>
      </c>
      <c r="C43" s="2">
        <v>6</v>
      </c>
      <c r="D43" s="2" t="s">
        <v>84</v>
      </c>
    </row>
    <row r="44" spans="1:4" x14ac:dyDescent="0.25">
      <c r="A44" s="2">
        <v>192</v>
      </c>
      <c r="B44" s="2">
        <v>647</v>
      </c>
      <c r="C44" s="2">
        <v>4</v>
      </c>
      <c r="D44" s="2" t="s">
        <v>85</v>
      </c>
    </row>
    <row r="45" spans="1:4" x14ac:dyDescent="0.25">
      <c r="A45" s="2">
        <v>192</v>
      </c>
      <c r="B45" s="2">
        <v>1188</v>
      </c>
      <c r="C45" s="2">
        <v>8</v>
      </c>
      <c r="D45" s="2" t="s">
        <v>86</v>
      </c>
    </row>
    <row r="46" spans="1:4" x14ac:dyDescent="0.25">
      <c r="A46" s="2">
        <v>192</v>
      </c>
      <c r="B46" s="2">
        <v>856</v>
      </c>
      <c r="C46" s="2">
        <v>6</v>
      </c>
      <c r="D46" s="2" t="s">
        <v>272</v>
      </c>
    </row>
    <row r="47" spans="1:4" x14ac:dyDescent="0.25">
      <c r="A47" s="2">
        <v>192</v>
      </c>
      <c r="B47" s="2">
        <v>1028</v>
      </c>
      <c r="C47" s="2">
        <v>6</v>
      </c>
      <c r="D47" s="2" t="s">
        <v>87</v>
      </c>
    </row>
    <row r="48" spans="1:4" x14ac:dyDescent="0.25">
      <c r="A48" s="2">
        <v>192</v>
      </c>
      <c r="B48" s="2">
        <v>2648</v>
      </c>
      <c r="C48" s="2">
        <v>15</v>
      </c>
      <c r="D48" s="2" t="s">
        <v>88</v>
      </c>
    </row>
    <row r="49" spans="1:4" x14ac:dyDescent="0.25">
      <c r="A49" s="2">
        <v>192</v>
      </c>
      <c r="B49" s="2">
        <v>1088</v>
      </c>
      <c r="C49" s="2">
        <v>2</v>
      </c>
      <c r="D49" s="2" t="s">
        <v>89</v>
      </c>
    </row>
    <row r="50" spans="1:4" x14ac:dyDescent="0.25">
      <c r="A50" s="2">
        <v>192</v>
      </c>
      <c r="B50" s="2">
        <v>3478</v>
      </c>
      <c r="C50" s="2">
        <v>6</v>
      </c>
      <c r="D50" s="2" t="s">
        <v>90</v>
      </c>
    </row>
    <row r="51" spans="1:4" x14ac:dyDescent="0.25">
      <c r="A51" s="2">
        <v>192</v>
      </c>
      <c r="B51" s="2">
        <v>998</v>
      </c>
      <c r="C51" s="2">
        <v>2</v>
      </c>
      <c r="D51" s="2" t="s">
        <v>91</v>
      </c>
    </row>
    <row r="52" spans="1:4" x14ac:dyDescent="0.25">
      <c r="A52" s="2">
        <v>192</v>
      </c>
      <c r="B52" s="2">
        <v>778</v>
      </c>
      <c r="C52" s="2">
        <v>4</v>
      </c>
      <c r="D52" s="2" t="s">
        <v>92</v>
      </c>
    </row>
    <row r="53" spans="1:4" x14ac:dyDescent="0.25">
      <c r="A53" s="2">
        <v>192</v>
      </c>
      <c r="B53" s="2">
        <v>1768</v>
      </c>
      <c r="C53" s="2">
        <v>4</v>
      </c>
      <c r="D53" s="2" t="s">
        <v>93</v>
      </c>
    </row>
    <row r="54" spans="1:4" x14ac:dyDescent="0.25">
      <c r="A54" s="2">
        <v>192</v>
      </c>
      <c r="B54" s="2">
        <v>1008</v>
      </c>
      <c r="C54" s="2">
        <v>2</v>
      </c>
      <c r="D54" s="2" t="s">
        <v>94</v>
      </c>
    </row>
    <row r="55" spans="1:4" x14ac:dyDescent="0.25">
      <c r="A55" s="2">
        <v>192</v>
      </c>
      <c r="B55" s="2">
        <v>978</v>
      </c>
      <c r="C55" s="2">
        <v>10</v>
      </c>
      <c r="D55" s="2" t="s">
        <v>95</v>
      </c>
    </row>
    <row r="56" spans="1:4" x14ac:dyDescent="0.25">
      <c r="A56" s="2">
        <v>192</v>
      </c>
      <c r="B56" s="2">
        <v>706</v>
      </c>
      <c r="C56" s="2">
        <v>3</v>
      </c>
      <c r="D56" s="2" t="s">
        <v>274</v>
      </c>
    </row>
    <row r="57" spans="1:4" x14ac:dyDescent="0.25">
      <c r="A57" s="2">
        <v>192</v>
      </c>
      <c r="B57" s="2">
        <v>706</v>
      </c>
      <c r="C57" s="2">
        <v>3</v>
      </c>
      <c r="D57" s="2" t="s">
        <v>274</v>
      </c>
    </row>
    <row r="58" spans="1:4" x14ac:dyDescent="0.25">
      <c r="A58" s="2">
        <v>192</v>
      </c>
      <c r="B58" s="2">
        <v>1418</v>
      </c>
      <c r="C58" s="2">
        <v>9</v>
      </c>
      <c r="D58" s="2" t="s">
        <v>96</v>
      </c>
    </row>
    <row r="59" spans="1:4" x14ac:dyDescent="0.25">
      <c r="A59" s="2">
        <v>192</v>
      </c>
      <c r="B59" s="2">
        <v>1418</v>
      </c>
      <c r="C59" s="2">
        <v>9</v>
      </c>
      <c r="D59" s="2" t="s">
        <v>96</v>
      </c>
    </row>
    <row r="60" spans="1:4" x14ac:dyDescent="0.25">
      <c r="A60" s="2">
        <v>192</v>
      </c>
      <c r="B60" s="2">
        <v>1158</v>
      </c>
      <c r="C60" s="2">
        <v>12</v>
      </c>
      <c r="D60" s="2" t="s">
        <v>97</v>
      </c>
    </row>
    <row r="61" spans="1:4" x14ac:dyDescent="0.25">
      <c r="A61" s="2">
        <v>192</v>
      </c>
      <c r="B61" s="2">
        <v>1046</v>
      </c>
      <c r="C61" s="2">
        <v>8</v>
      </c>
      <c r="D61" s="2" t="s">
        <v>98</v>
      </c>
    </row>
    <row r="62" spans="1:4" x14ac:dyDescent="0.25">
      <c r="A62" s="2">
        <v>192</v>
      </c>
      <c r="B62" s="2">
        <v>706</v>
      </c>
      <c r="C62" s="2">
        <v>6</v>
      </c>
      <c r="D62" s="2" t="s">
        <v>99</v>
      </c>
    </row>
    <row r="63" spans="1:4" x14ac:dyDescent="0.25">
      <c r="A63" s="2">
        <v>192</v>
      </c>
      <c r="B63" s="2">
        <v>1218</v>
      </c>
      <c r="C63" s="2">
        <v>4</v>
      </c>
      <c r="D63" s="2" t="s">
        <v>100</v>
      </c>
    </row>
    <row r="64" spans="1:4" x14ac:dyDescent="0.25">
      <c r="A64" s="2">
        <v>192</v>
      </c>
      <c r="B64" s="2">
        <v>3466</v>
      </c>
      <c r="C64" s="2">
        <v>6</v>
      </c>
      <c r="D64" s="2" t="s">
        <v>101</v>
      </c>
    </row>
    <row r="65" spans="1:4" x14ac:dyDescent="0.25">
      <c r="A65" s="2">
        <v>192</v>
      </c>
      <c r="B65" s="2">
        <v>1058</v>
      </c>
      <c r="C65" s="2">
        <v>2</v>
      </c>
      <c r="D65" s="2" t="s">
        <v>102</v>
      </c>
    </row>
    <row r="66" spans="1:4" x14ac:dyDescent="0.25">
      <c r="A66" s="2">
        <v>192</v>
      </c>
      <c r="B66" s="2">
        <v>1148</v>
      </c>
      <c r="C66" s="2">
        <v>4</v>
      </c>
      <c r="D66" s="2" t="s">
        <v>103</v>
      </c>
    </row>
    <row r="67" spans="1:4" x14ac:dyDescent="0.25">
      <c r="A67" s="2">
        <v>192</v>
      </c>
      <c r="B67" s="2">
        <v>1048</v>
      </c>
      <c r="C67" s="2">
        <v>6</v>
      </c>
      <c r="D67" s="2" t="s">
        <v>104</v>
      </c>
    </row>
    <row r="68" spans="1:4" x14ac:dyDescent="0.25">
      <c r="A68" s="2">
        <v>192</v>
      </c>
      <c r="B68" s="2">
        <v>856</v>
      </c>
      <c r="C68" s="2">
        <v>2</v>
      </c>
      <c r="D68" s="2" t="s">
        <v>105</v>
      </c>
    </row>
    <row r="69" spans="1:4" x14ac:dyDescent="0.25">
      <c r="A69" s="2">
        <v>192</v>
      </c>
      <c r="B69" s="2">
        <v>958</v>
      </c>
      <c r="C69" s="2">
        <v>4</v>
      </c>
      <c r="D69" s="2" t="s">
        <v>106</v>
      </c>
    </row>
    <row r="70" spans="1:4" x14ac:dyDescent="0.25">
      <c r="A70" s="2">
        <v>192</v>
      </c>
      <c r="B70" s="2">
        <v>988</v>
      </c>
      <c r="C70" s="2">
        <v>32</v>
      </c>
      <c r="D70" s="2" t="s">
        <v>107</v>
      </c>
    </row>
    <row r="71" spans="1:4" x14ac:dyDescent="0.25">
      <c r="A71" s="2">
        <v>192</v>
      </c>
      <c r="B71" s="2">
        <v>3556</v>
      </c>
      <c r="C71" s="2">
        <v>2</v>
      </c>
      <c r="D71" s="2" t="s">
        <v>108</v>
      </c>
    </row>
    <row r="72" spans="1:4" x14ac:dyDescent="0.25">
      <c r="A72" s="2">
        <v>752</v>
      </c>
      <c r="B72" s="2">
        <v>3466</v>
      </c>
      <c r="C72" s="2">
        <v>2</v>
      </c>
      <c r="D72" s="2" t="s">
        <v>240</v>
      </c>
    </row>
    <row r="73" spans="1:4" x14ac:dyDescent="0.25">
      <c r="A73" s="2">
        <v>752</v>
      </c>
      <c r="B73" s="2">
        <v>2648</v>
      </c>
      <c r="C73" s="2">
        <v>2</v>
      </c>
      <c r="D73" s="2" t="s">
        <v>241</v>
      </c>
    </row>
    <row r="74" spans="1:4" x14ac:dyDescent="0.25">
      <c r="A74" s="2">
        <v>752</v>
      </c>
      <c r="B74" s="2">
        <v>936</v>
      </c>
      <c r="C74" s="2">
        <v>2</v>
      </c>
      <c r="D74" s="2" t="s">
        <v>242</v>
      </c>
    </row>
    <row r="75" spans="1:4" x14ac:dyDescent="0.25">
      <c r="A75" s="2">
        <v>752</v>
      </c>
      <c r="B75" s="2">
        <v>1098</v>
      </c>
      <c r="C75" s="2">
        <v>6</v>
      </c>
      <c r="D75" s="2" t="s">
        <v>243</v>
      </c>
    </row>
    <row r="76" spans="1:4" x14ac:dyDescent="0.25">
      <c r="A76" s="2">
        <v>752</v>
      </c>
      <c r="B76" s="2">
        <v>1038</v>
      </c>
      <c r="C76" s="2">
        <v>1</v>
      </c>
      <c r="D76" s="2" t="s">
        <v>244</v>
      </c>
    </row>
    <row r="77" spans="1:4" x14ac:dyDescent="0.25">
      <c r="A77" s="2">
        <v>752</v>
      </c>
      <c r="B77" s="2">
        <v>2311</v>
      </c>
      <c r="C77" s="2">
        <v>1</v>
      </c>
      <c r="D77" s="2" t="s">
        <v>245</v>
      </c>
    </row>
    <row r="78" spans="1:4" x14ac:dyDescent="0.25">
      <c r="A78" s="2">
        <v>752</v>
      </c>
      <c r="B78" s="2">
        <v>647</v>
      </c>
      <c r="C78" s="2">
        <v>1</v>
      </c>
      <c r="D78" s="2" t="s">
        <v>246</v>
      </c>
    </row>
    <row r="79" spans="1:4" x14ac:dyDescent="0.25">
      <c r="A79" s="2">
        <v>752</v>
      </c>
      <c r="B79" s="2">
        <v>856</v>
      </c>
      <c r="C79" s="2">
        <v>1</v>
      </c>
      <c r="D79" s="2" t="s">
        <v>278</v>
      </c>
    </row>
    <row r="80" spans="1:4" x14ac:dyDescent="0.25">
      <c r="A80" s="2">
        <v>752</v>
      </c>
      <c r="B80" s="2">
        <v>1028</v>
      </c>
      <c r="C80" s="2">
        <v>1</v>
      </c>
      <c r="D80" s="2" t="s">
        <v>247</v>
      </c>
    </row>
    <row r="81" spans="1:4" x14ac:dyDescent="0.25">
      <c r="A81" s="2">
        <v>752</v>
      </c>
      <c r="B81" s="2">
        <v>2648</v>
      </c>
      <c r="C81" s="2">
        <v>3</v>
      </c>
      <c r="D81" s="2" t="s">
        <v>248</v>
      </c>
    </row>
    <row r="82" spans="1:4" x14ac:dyDescent="0.25">
      <c r="A82" s="2">
        <v>752</v>
      </c>
      <c r="B82" s="2">
        <v>778</v>
      </c>
      <c r="C82" s="2">
        <v>1</v>
      </c>
      <c r="D82" s="2" t="s">
        <v>249</v>
      </c>
    </row>
    <row r="83" spans="1:4" x14ac:dyDescent="0.25">
      <c r="A83" s="2">
        <v>752</v>
      </c>
      <c r="B83" s="2">
        <v>1768</v>
      </c>
      <c r="C83" s="2">
        <v>1</v>
      </c>
      <c r="D83" s="2" t="s">
        <v>250</v>
      </c>
    </row>
    <row r="84" spans="1:4" x14ac:dyDescent="0.25">
      <c r="A84" s="2">
        <v>752</v>
      </c>
      <c r="B84" s="2">
        <v>978</v>
      </c>
      <c r="C84" s="2">
        <v>2</v>
      </c>
      <c r="D84" s="2" t="s">
        <v>251</v>
      </c>
    </row>
    <row r="85" spans="1:4" x14ac:dyDescent="0.25">
      <c r="A85" s="2">
        <v>752</v>
      </c>
      <c r="B85" s="2">
        <v>3388</v>
      </c>
      <c r="C85" s="2">
        <v>1</v>
      </c>
      <c r="D85" s="2" t="s">
        <v>252</v>
      </c>
    </row>
    <row r="86" spans="1:4" x14ac:dyDescent="0.25">
      <c r="A86" s="2">
        <v>752</v>
      </c>
      <c r="B86" s="2">
        <v>706</v>
      </c>
      <c r="C86" s="2">
        <v>1</v>
      </c>
      <c r="D86" s="2" t="s">
        <v>253</v>
      </c>
    </row>
    <row r="87" spans="1:4" x14ac:dyDescent="0.25">
      <c r="A87" s="2">
        <v>752</v>
      </c>
      <c r="B87" s="2">
        <v>946</v>
      </c>
      <c r="C87" s="2">
        <v>1</v>
      </c>
      <c r="D87" s="2" t="s">
        <v>254</v>
      </c>
    </row>
    <row r="88" spans="1:4" x14ac:dyDescent="0.25">
      <c r="A88" s="2">
        <v>752</v>
      </c>
      <c r="B88" s="2">
        <v>1418</v>
      </c>
      <c r="C88" s="2">
        <v>3</v>
      </c>
      <c r="D88" s="2" t="s">
        <v>255</v>
      </c>
    </row>
    <row r="89" spans="1:4" x14ac:dyDescent="0.25">
      <c r="A89" s="2">
        <v>752</v>
      </c>
      <c r="B89" s="2">
        <v>1158</v>
      </c>
      <c r="C89" s="2">
        <v>2</v>
      </c>
      <c r="D89" s="2" t="s">
        <v>256</v>
      </c>
    </row>
    <row r="90" spans="1:4" x14ac:dyDescent="0.25">
      <c r="A90" s="2">
        <v>752</v>
      </c>
      <c r="B90" s="2">
        <v>1068</v>
      </c>
      <c r="C90" s="2">
        <v>2</v>
      </c>
      <c r="D90" s="2" t="s">
        <v>257</v>
      </c>
    </row>
    <row r="91" spans="1:4" x14ac:dyDescent="0.25">
      <c r="A91" s="2">
        <v>752</v>
      </c>
      <c r="B91" s="2">
        <v>1046</v>
      </c>
      <c r="C91" s="2">
        <v>1</v>
      </c>
      <c r="D91" s="2" t="s">
        <v>258</v>
      </c>
    </row>
    <row r="92" spans="1:4" x14ac:dyDescent="0.25">
      <c r="A92" s="2">
        <v>752</v>
      </c>
      <c r="B92" s="2">
        <v>706</v>
      </c>
      <c r="C92" s="2">
        <v>1</v>
      </c>
      <c r="D92" s="2" t="s">
        <v>259</v>
      </c>
    </row>
    <row r="93" spans="1:4" x14ac:dyDescent="0.25">
      <c r="A93" s="2">
        <v>752</v>
      </c>
      <c r="B93" s="2">
        <v>1058</v>
      </c>
      <c r="C93" s="2">
        <v>1</v>
      </c>
      <c r="D93" s="2" t="s">
        <v>260</v>
      </c>
    </row>
    <row r="94" spans="1:4" x14ac:dyDescent="0.25">
      <c r="A94" s="2">
        <v>752</v>
      </c>
      <c r="B94" s="2">
        <v>1048</v>
      </c>
      <c r="C94" s="2">
        <v>1</v>
      </c>
      <c r="D94" s="2" t="s">
        <v>261</v>
      </c>
    </row>
    <row r="95" spans="1:4" x14ac:dyDescent="0.25">
      <c r="A95" s="2">
        <v>752</v>
      </c>
      <c r="B95" s="2">
        <v>766</v>
      </c>
      <c r="C95" s="2">
        <v>1</v>
      </c>
      <c r="D95" s="2" t="s">
        <v>262</v>
      </c>
    </row>
    <row r="96" spans="1:4" x14ac:dyDescent="0.25">
      <c r="A96" s="2">
        <v>752</v>
      </c>
      <c r="B96" s="2">
        <v>1036</v>
      </c>
      <c r="C96" s="2">
        <v>1</v>
      </c>
      <c r="D96" s="2" t="s">
        <v>263</v>
      </c>
    </row>
    <row r="97" spans="1:4" x14ac:dyDescent="0.25">
      <c r="A97" s="2">
        <v>752</v>
      </c>
      <c r="B97" s="2">
        <v>1048</v>
      </c>
      <c r="C97" s="2">
        <v>2</v>
      </c>
      <c r="D97" s="2" t="s">
        <v>264</v>
      </c>
    </row>
    <row r="98" spans="1:4" x14ac:dyDescent="0.25">
      <c r="A98" s="2">
        <v>752</v>
      </c>
      <c r="B98" s="2">
        <v>2048</v>
      </c>
      <c r="C98" s="2">
        <v>3</v>
      </c>
      <c r="D98" s="2" t="s">
        <v>265</v>
      </c>
    </row>
    <row r="99" spans="1:4" x14ac:dyDescent="0.25">
      <c r="A99" s="2">
        <v>752</v>
      </c>
      <c r="B99" s="2">
        <v>1078</v>
      </c>
      <c r="C99" s="2">
        <v>16</v>
      </c>
      <c r="D99" s="2" t="s">
        <v>266</v>
      </c>
    </row>
    <row r="100" spans="1:4" x14ac:dyDescent="0.25">
      <c r="A100" s="2">
        <v>752</v>
      </c>
      <c r="B100" s="2">
        <v>2348</v>
      </c>
      <c r="C100" s="2">
        <v>33</v>
      </c>
      <c r="D100" s="2" t="s">
        <v>267</v>
      </c>
    </row>
    <row r="101" spans="1:4" x14ac:dyDescent="0.25">
      <c r="A101" s="2">
        <v>752</v>
      </c>
      <c r="B101" s="2">
        <v>1128</v>
      </c>
      <c r="C101" s="2">
        <v>5</v>
      </c>
      <c r="D101" s="2" t="s">
        <v>268</v>
      </c>
    </row>
    <row r="102" spans="1:4" x14ac:dyDescent="0.25">
      <c r="A102" s="2">
        <v>752</v>
      </c>
      <c r="B102" s="2">
        <v>2158</v>
      </c>
      <c r="C102" s="2">
        <v>1</v>
      </c>
      <c r="D102" s="2" t="s">
        <v>269</v>
      </c>
    </row>
    <row r="103" spans="1:4" x14ac:dyDescent="0.25">
      <c r="A103" s="2">
        <v>740</v>
      </c>
      <c r="B103" s="2">
        <v>80</v>
      </c>
      <c r="C103" s="2">
        <v>4</v>
      </c>
    </row>
    <row r="104" spans="1:4" x14ac:dyDescent="0.25">
      <c r="A104" s="2">
        <v>740</v>
      </c>
      <c r="B104" s="2">
        <v>80</v>
      </c>
      <c r="C104" s="2">
        <v>4</v>
      </c>
    </row>
    <row r="105" spans="1:4" x14ac:dyDescent="0.25">
      <c r="A105" s="2">
        <v>740</v>
      </c>
      <c r="B105" s="2">
        <v>80</v>
      </c>
      <c r="C105" s="2">
        <v>4</v>
      </c>
    </row>
    <row r="106" spans="1:4" x14ac:dyDescent="0.25">
      <c r="A106" s="2">
        <v>740</v>
      </c>
      <c r="B106" s="2">
        <v>80</v>
      </c>
      <c r="C106" s="2">
        <v>12</v>
      </c>
    </row>
    <row r="107" spans="1:4" x14ac:dyDescent="0.25">
      <c r="A107" s="2">
        <v>740</v>
      </c>
      <c r="B107" s="2">
        <v>80</v>
      </c>
      <c r="C107" s="2">
        <v>2</v>
      </c>
    </row>
    <row r="108" spans="1:4" x14ac:dyDescent="0.25">
      <c r="A108" s="2">
        <v>740</v>
      </c>
      <c r="B108" s="2">
        <v>80</v>
      </c>
      <c r="C108" s="2">
        <v>2</v>
      </c>
    </row>
    <row r="109" spans="1:4" x14ac:dyDescent="0.25">
      <c r="A109" s="2">
        <v>740</v>
      </c>
      <c r="B109" s="2">
        <v>80</v>
      </c>
      <c r="C109" s="2">
        <v>2</v>
      </c>
    </row>
    <row r="110" spans="1:4" x14ac:dyDescent="0.25">
      <c r="A110" s="2">
        <v>740</v>
      </c>
      <c r="B110" s="2">
        <v>80</v>
      </c>
      <c r="C110" s="2">
        <v>2</v>
      </c>
    </row>
    <row r="111" spans="1:4" x14ac:dyDescent="0.25">
      <c r="A111" s="2">
        <v>740</v>
      </c>
      <c r="B111" s="2">
        <v>80</v>
      </c>
      <c r="C111" s="2">
        <v>2</v>
      </c>
    </row>
    <row r="112" spans="1:4" x14ac:dyDescent="0.25">
      <c r="A112" s="2">
        <v>740</v>
      </c>
      <c r="B112" s="2">
        <v>80</v>
      </c>
      <c r="C112" s="2">
        <v>6</v>
      </c>
    </row>
    <row r="113" spans="1:3" x14ac:dyDescent="0.25">
      <c r="A113" s="2">
        <v>740</v>
      </c>
      <c r="B113" s="2">
        <v>80</v>
      </c>
      <c r="C113" s="2">
        <v>2</v>
      </c>
    </row>
    <row r="114" spans="1:3" x14ac:dyDescent="0.25">
      <c r="A114" s="2">
        <v>740</v>
      </c>
      <c r="B114" s="2">
        <v>80</v>
      </c>
      <c r="C114" s="2">
        <v>2</v>
      </c>
    </row>
    <row r="115" spans="1:3" x14ac:dyDescent="0.25">
      <c r="A115" s="2">
        <v>740</v>
      </c>
      <c r="B115" s="2">
        <v>80</v>
      </c>
      <c r="C115" s="2">
        <v>4</v>
      </c>
    </row>
    <row r="116" spans="1:3" x14ac:dyDescent="0.25">
      <c r="A116" s="2">
        <v>740</v>
      </c>
      <c r="B116" s="2">
        <v>80</v>
      </c>
      <c r="C116" s="2">
        <v>2</v>
      </c>
    </row>
    <row r="117" spans="1:3" x14ac:dyDescent="0.25">
      <c r="A117" s="2">
        <v>740</v>
      </c>
      <c r="B117" s="2">
        <v>80</v>
      </c>
      <c r="C117" s="2">
        <v>2</v>
      </c>
    </row>
    <row r="118" spans="1:3" x14ac:dyDescent="0.25">
      <c r="A118" s="2">
        <v>740</v>
      </c>
      <c r="B118" s="2">
        <v>80</v>
      </c>
      <c r="C118" s="2">
        <v>2</v>
      </c>
    </row>
    <row r="119" spans="1:3" x14ac:dyDescent="0.25">
      <c r="A119" s="2">
        <v>740</v>
      </c>
      <c r="B119" s="2">
        <v>80</v>
      </c>
      <c r="C119" s="2">
        <v>6</v>
      </c>
    </row>
    <row r="120" spans="1:3" x14ac:dyDescent="0.25">
      <c r="A120" s="2">
        <v>740</v>
      </c>
      <c r="B120" s="2">
        <v>80</v>
      </c>
      <c r="C120" s="2">
        <v>4</v>
      </c>
    </row>
    <row r="121" spans="1:3" x14ac:dyDescent="0.25">
      <c r="A121" s="2">
        <v>740</v>
      </c>
      <c r="B121" s="2">
        <v>80</v>
      </c>
      <c r="C121" s="2">
        <v>4</v>
      </c>
    </row>
    <row r="122" spans="1:3" x14ac:dyDescent="0.25">
      <c r="A122" s="2">
        <v>740</v>
      </c>
      <c r="B122" s="2">
        <v>80</v>
      </c>
      <c r="C122" s="2">
        <v>2</v>
      </c>
    </row>
    <row r="123" spans="1:3" x14ac:dyDescent="0.25">
      <c r="A123" s="2">
        <v>740</v>
      </c>
      <c r="B123" s="2">
        <v>80</v>
      </c>
      <c r="C123" s="2">
        <v>2</v>
      </c>
    </row>
    <row r="124" spans="1:3" x14ac:dyDescent="0.25">
      <c r="A124" s="2">
        <v>740</v>
      </c>
      <c r="B124" s="2">
        <v>80</v>
      </c>
      <c r="C124" s="2">
        <v>2</v>
      </c>
    </row>
    <row r="125" spans="1:3" x14ac:dyDescent="0.25">
      <c r="A125" s="2">
        <v>740</v>
      </c>
      <c r="B125" s="2">
        <v>80</v>
      </c>
      <c r="C125" s="2">
        <v>2</v>
      </c>
    </row>
    <row r="126" spans="1:3" x14ac:dyDescent="0.25">
      <c r="A126" s="2">
        <v>740</v>
      </c>
      <c r="B126" s="2">
        <v>80</v>
      </c>
      <c r="C126" s="2">
        <v>2</v>
      </c>
    </row>
    <row r="127" spans="1:3" x14ac:dyDescent="0.25">
      <c r="A127" s="2">
        <v>740</v>
      </c>
      <c r="B127" s="2">
        <v>80</v>
      </c>
      <c r="C127" s="2">
        <v>2</v>
      </c>
    </row>
    <row r="128" spans="1:3" x14ac:dyDescent="0.25">
      <c r="A128" s="2">
        <v>740</v>
      </c>
      <c r="B128" s="2">
        <v>80</v>
      </c>
      <c r="C128" s="2">
        <v>4</v>
      </c>
    </row>
    <row r="129" spans="1:3" x14ac:dyDescent="0.25">
      <c r="A129" s="2">
        <v>740</v>
      </c>
      <c r="B129" s="2">
        <v>80</v>
      </c>
      <c r="C129" s="2">
        <v>6</v>
      </c>
    </row>
    <row r="130" spans="1:3" x14ac:dyDescent="0.25">
      <c r="A130" s="2">
        <v>740</v>
      </c>
      <c r="B130" s="2">
        <v>80</v>
      </c>
      <c r="C130" s="2">
        <v>32</v>
      </c>
    </row>
    <row r="131" spans="1:3" x14ac:dyDescent="0.25">
      <c r="A131" s="2">
        <v>740</v>
      </c>
      <c r="B131" s="2">
        <v>80</v>
      </c>
      <c r="C131" s="2">
        <v>66</v>
      </c>
    </row>
    <row r="132" spans="1:3" x14ac:dyDescent="0.25">
      <c r="A132" s="2">
        <v>740</v>
      </c>
      <c r="B132" s="2">
        <v>80</v>
      </c>
      <c r="C132" s="2">
        <v>10</v>
      </c>
    </row>
    <row r="133" spans="1:3" x14ac:dyDescent="0.25">
      <c r="A133" s="2">
        <v>740</v>
      </c>
      <c r="B133" s="2">
        <v>80</v>
      </c>
      <c r="C133" s="2">
        <v>2</v>
      </c>
    </row>
    <row r="134" spans="1:3" x14ac:dyDescent="0.25">
      <c r="A134" s="2">
        <v>1220</v>
      </c>
      <c r="B134" s="2">
        <v>80</v>
      </c>
      <c r="C134" s="2">
        <v>4</v>
      </c>
    </row>
    <row r="135" spans="1:3" x14ac:dyDescent="0.25">
      <c r="A135" s="2">
        <v>1220</v>
      </c>
      <c r="B135" s="2">
        <v>80</v>
      </c>
      <c r="C135" s="2">
        <v>66</v>
      </c>
    </row>
    <row r="136" spans="1:3" x14ac:dyDescent="0.25">
      <c r="A136" s="2">
        <v>1220</v>
      </c>
      <c r="B136" s="2">
        <v>80</v>
      </c>
      <c r="C136" s="2">
        <v>6</v>
      </c>
    </row>
    <row r="137" spans="1:3" x14ac:dyDescent="0.25">
      <c r="A137" s="2">
        <v>1220</v>
      </c>
      <c r="B137" s="2">
        <v>80</v>
      </c>
      <c r="C137" s="2">
        <v>6</v>
      </c>
    </row>
    <row r="138" spans="1:3" x14ac:dyDescent="0.25">
      <c r="A138" s="2">
        <v>1220</v>
      </c>
      <c r="B138" s="2">
        <v>80</v>
      </c>
      <c r="C138" s="2">
        <v>2</v>
      </c>
    </row>
    <row r="139" spans="1:3" x14ac:dyDescent="0.25">
      <c r="A139" s="2">
        <v>945</v>
      </c>
      <c r="B139" s="2">
        <v>80</v>
      </c>
      <c r="C139" s="2">
        <v>4</v>
      </c>
    </row>
    <row r="140" spans="1:3" x14ac:dyDescent="0.25">
      <c r="A140" s="2">
        <v>945</v>
      </c>
      <c r="B140" s="2">
        <v>80</v>
      </c>
      <c r="C140" s="2">
        <v>66</v>
      </c>
    </row>
    <row r="141" spans="1:3" x14ac:dyDescent="0.25">
      <c r="A141" s="2">
        <v>945</v>
      </c>
      <c r="B141" s="2">
        <v>80</v>
      </c>
      <c r="C141" s="2">
        <v>6</v>
      </c>
    </row>
    <row r="142" spans="1:3" x14ac:dyDescent="0.25">
      <c r="A142" s="2">
        <v>945</v>
      </c>
      <c r="B142" s="2">
        <v>80</v>
      </c>
      <c r="C142" s="2">
        <v>6</v>
      </c>
    </row>
    <row r="143" spans="1:3" x14ac:dyDescent="0.25">
      <c r="A143" s="2">
        <v>945</v>
      </c>
      <c r="B143" s="2">
        <v>80</v>
      </c>
      <c r="C143" s="2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8"/>
  <sheetViews>
    <sheetView workbookViewId="0">
      <selection activeCell="O121" sqref="O121"/>
    </sheetView>
  </sheetViews>
  <sheetFormatPr defaultRowHeight="15" x14ac:dyDescent="0.25"/>
  <cols>
    <col min="1" max="4" width="9.140625" style="2"/>
  </cols>
  <sheetData>
    <row r="1" spans="1:4" x14ac:dyDescent="0.25">
      <c r="A1" s="2">
        <v>1802</v>
      </c>
      <c r="B1" s="2">
        <v>468</v>
      </c>
      <c r="C1" s="2">
        <v>86</v>
      </c>
      <c r="D1" s="2" t="s">
        <v>35</v>
      </c>
    </row>
    <row r="2" spans="1:4" x14ac:dyDescent="0.25">
      <c r="A2" s="2">
        <v>2103</v>
      </c>
      <c r="B2" s="2">
        <v>468</v>
      </c>
      <c r="C2" s="2">
        <v>1</v>
      </c>
      <c r="D2" s="2" t="s">
        <v>36</v>
      </c>
    </row>
    <row r="3" spans="1:4" x14ac:dyDescent="0.25">
      <c r="A3" s="2">
        <v>1802</v>
      </c>
      <c r="B3" s="2">
        <v>468</v>
      </c>
      <c r="C3" s="2">
        <v>86</v>
      </c>
      <c r="D3" s="2" t="s">
        <v>37</v>
      </c>
    </row>
    <row r="4" spans="1:4" x14ac:dyDescent="0.25">
      <c r="A4" s="2">
        <v>2103</v>
      </c>
      <c r="B4" s="2">
        <v>468</v>
      </c>
      <c r="C4" s="2">
        <v>1</v>
      </c>
      <c r="D4" s="2" t="s">
        <v>38</v>
      </c>
    </row>
    <row r="5" spans="1:4" x14ac:dyDescent="0.25">
      <c r="A5" s="2">
        <v>1882</v>
      </c>
      <c r="B5" s="2">
        <v>148</v>
      </c>
      <c r="C5" s="2">
        <v>17</v>
      </c>
      <c r="D5" s="2" t="s">
        <v>39</v>
      </c>
    </row>
    <row r="6" spans="1:4" x14ac:dyDescent="0.25">
      <c r="A6" s="2">
        <v>1322</v>
      </c>
      <c r="B6" s="2">
        <v>148</v>
      </c>
      <c r="C6" s="2">
        <v>103</v>
      </c>
      <c r="D6" s="2" t="s">
        <v>40</v>
      </c>
    </row>
    <row r="7" spans="1:4" x14ac:dyDescent="0.25">
      <c r="A7" s="2">
        <v>2737</v>
      </c>
      <c r="B7" s="2">
        <v>148</v>
      </c>
      <c r="C7" s="2">
        <v>17</v>
      </c>
      <c r="D7" s="2" t="s">
        <v>41</v>
      </c>
    </row>
    <row r="8" spans="1:4" x14ac:dyDescent="0.25">
      <c r="A8" s="2">
        <v>957</v>
      </c>
      <c r="B8" s="2">
        <v>148</v>
      </c>
      <c r="C8" s="2">
        <v>53</v>
      </c>
      <c r="D8" s="2" t="s">
        <v>42</v>
      </c>
    </row>
    <row r="9" spans="1:4" x14ac:dyDescent="0.25">
      <c r="A9" s="2">
        <v>1287</v>
      </c>
      <c r="B9" s="2">
        <v>148</v>
      </c>
      <c r="C9" s="2">
        <v>31</v>
      </c>
      <c r="D9" s="2" t="s">
        <v>43</v>
      </c>
    </row>
    <row r="10" spans="1:4" x14ac:dyDescent="0.25">
      <c r="A10" s="2">
        <v>752</v>
      </c>
      <c r="B10" s="2">
        <v>148</v>
      </c>
      <c r="C10" s="2">
        <v>26</v>
      </c>
      <c r="D10" s="2" t="s">
        <v>44</v>
      </c>
    </row>
    <row r="11" spans="1:4" x14ac:dyDescent="0.25">
      <c r="A11" s="2">
        <v>1412</v>
      </c>
      <c r="B11" s="2">
        <v>148</v>
      </c>
      <c r="C11" s="2">
        <v>17</v>
      </c>
      <c r="D11" s="2" t="s">
        <v>45</v>
      </c>
    </row>
    <row r="12" spans="1:4" x14ac:dyDescent="0.25">
      <c r="A12" s="2">
        <v>432</v>
      </c>
      <c r="B12" s="2">
        <v>148</v>
      </c>
      <c r="C12" s="2">
        <v>28</v>
      </c>
      <c r="D12" s="2" t="s">
        <v>46</v>
      </c>
    </row>
    <row r="13" spans="1:4" x14ac:dyDescent="0.25">
      <c r="A13" s="2">
        <v>1692</v>
      </c>
      <c r="B13" s="2">
        <v>148</v>
      </c>
      <c r="C13" s="2">
        <v>1</v>
      </c>
      <c r="D13" s="2" t="s">
        <v>47</v>
      </c>
    </row>
    <row r="14" spans="1:4" x14ac:dyDescent="0.25">
      <c r="A14" s="2">
        <v>2202</v>
      </c>
      <c r="B14" s="2">
        <v>148</v>
      </c>
      <c r="C14" s="2">
        <v>1</v>
      </c>
      <c r="D14" s="2" t="s">
        <v>48</v>
      </c>
    </row>
    <row r="15" spans="1:4" x14ac:dyDescent="0.25">
      <c r="A15" s="2">
        <v>1792</v>
      </c>
      <c r="B15" s="2">
        <v>1238</v>
      </c>
      <c r="C15" s="2">
        <v>4</v>
      </c>
      <c r="D15" s="2" t="s">
        <v>168</v>
      </c>
    </row>
    <row r="16" spans="1:4" x14ac:dyDescent="0.25">
      <c r="A16" s="2">
        <v>1792</v>
      </c>
      <c r="B16" s="2">
        <v>1043</v>
      </c>
      <c r="C16" s="2">
        <v>2</v>
      </c>
      <c r="D16" s="2" t="s">
        <v>169</v>
      </c>
    </row>
    <row r="17" spans="1:4" x14ac:dyDescent="0.25">
      <c r="A17" s="2">
        <v>1792</v>
      </c>
      <c r="B17" s="2">
        <v>1068</v>
      </c>
      <c r="C17" s="2">
        <v>2</v>
      </c>
      <c r="D17" s="2" t="s">
        <v>170</v>
      </c>
    </row>
    <row r="18" spans="1:4" x14ac:dyDescent="0.25">
      <c r="A18" s="2">
        <v>1792</v>
      </c>
      <c r="B18" s="2">
        <v>557</v>
      </c>
      <c r="C18" s="2">
        <v>1</v>
      </c>
      <c r="D18" s="2" t="s">
        <v>171</v>
      </c>
    </row>
    <row r="19" spans="1:4" x14ac:dyDescent="0.25">
      <c r="A19" s="2">
        <v>1792</v>
      </c>
      <c r="B19" s="2">
        <v>616</v>
      </c>
      <c r="C19" s="2">
        <v>1</v>
      </c>
      <c r="D19" s="2" t="s">
        <v>172</v>
      </c>
    </row>
    <row r="20" spans="1:4" x14ac:dyDescent="0.25">
      <c r="A20" s="2">
        <v>1792</v>
      </c>
      <c r="B20" s="2">
        <v>946</v>
      </c>
      <c r="C20" s="2">
        <v>1</v>
      </c>
      <c r="D20" s="2" t="s">
        <v>173</v>
      </c>
    </row>
    <row r="21" spans="1:4" x14ac:dyDescent="0.25">
      <c r="A21" s="2">
        <v>1792</v>
      </c>
      <c r="B21" s="2">
        <v>1046</v>
      </c>
      <c r="C21" s="2">
        <v>1</v>
      </c>
      <c r="D21" s="2" t="s">
        <v>276</v>
      </c>
    </row>
    <row r="22" spans="1:4" x14ac:dyDescent="0.25">
      <c r="A22" s="2">
        <v>1792</v>
      </c>
      <c r="B22" s="2">
        <v>616</v>
      </c>
      <c r="C22" s="2">
        <v>1</v>
      </c>
      <c r="D22" s="2" t="s">
        <v>174</v>
      </c>
    </row>
    <row r="23" spans="1:4" x14ac:dyDescent="0.25">
      <c r="A23" s="2">
        <v>1792</v>
      </c>
      <c r="B23" s="2">
        <v>766</v>
      </c>
      <c r="C23" s="2">
        <v>1</v>
      </c>
      <c r="D23" s="2" t="s">
        <v>175</v>
      </c>
    </row>
    <row r="24" spans="1:4" x14ac:dyDescent="0.25">
      <c r="A24" s="2">
        <v>1792</v>
      </c>
      <c r="B24" s="2">
        <v>958</v>
      </c>
      <c r="C24" s="2">
        <v>2</v>
      </c>
      <c r="D24" s="2" t="s">
        <v>176</v>
      </c>
    </row>
    <row r="25" spans="1:4" x14ac:dyDescent="0.25">
      <c r="A25" s="2">
        <v>1792</v>
      </c>
      <c r="B25" s="2">
        <v>688</v>
      </c>
      <c r="C25" s="2">
        <v>1</v>
      </c>
      <c r="D25" s="2" t="s">
        <v>177</v>
      </c>
    </row>
    <row r="26" spans="1:4" x14ac:dyDescent="0.25">
      <c r="A26" s="2">
        <v>1792</v>
      </c>
      <c r="B26" s="2">
        <v>988</v>
      </c>
      <c r="C26" s="2">
        <v>8</v>
      </c>
      <c r="D26" s="2" t="s">
        <v>178</v>
      </c>
    </row>
    <row r="27" spans="1:4" x14ac:dyDescent="0.25">
      <c r="A27" s="2">
        <v>1792</v>
      </c>
      <c r="B27" s="2">
        <v>788</v>
      </c>
      <c r="C27" s="2">
        <v>1</v>
      </c>
      <c r="D27" s="2" t="s">
        <v>179</v>
      </c>
    </row>
    <row r="28" spans="1:4" x14ac:dyDescent="0.25">
      <c r="A28" s="2">
        <v>1792</v>
      </c>
      <c r="B28" s="2">
        <v>1008</v>
      </c>
      <c r="C28" s="2">
        <v>2</v>
      </c>
      <c r="D28" s="2" t="s">
        <v>180</v>
      </c>
    </row>
    <row r="29" spans="1:4" x14ac:dyDescent="0.25">
      <c r="A29" s="2">
        <v>1792</v>
      </c>
      <c r="B29" s="2">
        <v>948</v>
      </c>
      <c r="C29" s="2">
        <v>1</v>
      </c>
      <c r="D29" s="2" t="s">
        <v>181</v>
      </c>
    </row>
    <row r="30" spans="1:4" x14ac:dyDescent="0.25">
      <c r="A30" s="2">
        <v>1792</v>
      </c>
      <c r="B30" s="2">
        <v>938</v>
      </c>
      <c r="C30" s="2">
        <v>1</v>
      </c>
      <c r="D30" s="2" t="s">
        <v>182</v>
      </c>
    </row>
    <row r="31" spans="1:4" x14ac:dyDescent="0.25">
      <c r="A31" s="2">
        <v>1792</v>
      </c>
      <c r="B31" s="2">
        <v>888</v>
      </c>
      <c r="C31" s="2">
        <v>2</v>
      </c>
      <c r="D31" s="2" t="s">
        <v>183</v>
      </c>
    </row>
    <row r="32" spans="1:4" x14ac:dyDescent="0.25">
      <c r="A32" s="2">
        <v>1792</v>
      </c>
      <c r="B32" s="2">
        <v>968</v>
      </c>
      <c r="C32" s="2">
        <v>1</v>
      </c>
      <c r="D32" s="2" t="s">
        <v>184</v>
      </c>
    </row>
    <row r="33" spans="1:4" x14ac:dyDescent="0.25">
      <c r="A33" s="2">
        <v>1601</v>
      </c>
      <c r="B33" s="2">
        <v>628</v>
      </c>
      <c r="C33" s="2">
        <v>1</v>
      </c>
      <c r="D33" s="2" t="s">
        <v>185</v>
      </c>
    </row>
    <row r="34" spans="1:4" x14ac:dyDescent="0.25">
      <c r="A34" s="2">
        <v>2111</v>
      </c>
      <c r="B34" s="2">
        <v>728</v>
      </c>
      <c r="C34" s="2">
        <v>1</v>
      </c>
      <c r="D34" s="2" t="s">
        <v>186</v>
      </c>
    </row>
    <row r="35" spans="1:4" x14ac:dyDescent="0.25">
      <c r="A35" s="2">
        <v>2772</v>
      </c>
      <c r="B35" s="2">
        <v>766</v>
      </c>
      <c r="C35" s="2">
        <v>1</v>
      </c>
      <c r="D35" s="2" t="s">
        <v>193</v>
      </c>
    </row>
    <row r="36" spans="1:4" x14ac:dyDescent="0.25">
      <c r="A36" s="2">
        <v>2737</v>
      </c>
      <c r="B36" s="2">
        <v>1146</v>
      </c>
      <c r="C36" s="2">
        <v>2</v>
      </c>
      <c r="D36" s="2" t="s">
        <v>200</v>
      </c>
    </row>
    <row r="37" spans="1:4" x14ac:dyDescent="0.25">
      <c r="A37" s="2">
        <v>2737</v>
      </c>
      <c r="B37" s="2">
        <v>1018</v>
      </c>
      <c r="C37" s="2">
        <v>2</v>
      </c>
      <c r="D37" s="2" t="s">
        <v>201</v>
      </c>
    </row>
    <row r="38" spans="1:4" x14ac:dyDescent="0.25">
      <c r="A38" s="2">
        <v>2737</v>
      </c>
      <c r="B38" s="2">
        <v>1068</v>
      </c>
      <c r="C38" s="2">
        <v>2</v>
      </c>
      <c r="D38" s="2" t="s">
        <v>202</v>
      </c>
    </row>
    <row r="39" spans="1:4" x14ac:dyDescent="0.25">
      <c r="A39" s="2">
        <v>2737</v>
      </c>
      <c r="B39" s="2">
        <v>1046</v>
      </c>
      <c r="C39" s="2">
        <v>1</v>
      </c>
      <c r="D39" s="2" t="s">
        <v>203</v>
      </c>
    </row>
    <row r="40" spans="1:4" x14ac:dyDescent="0.25">
      <c r="A40" s="2">
        <v>2737</v>
      </c>
      <c r="B40" s="2">
        <v>846</v>
      </c>
      <c r="C40" s="2">
        <v>1</v>
      </c>
      <c r="D40" s="2" t="s">
        <v>204</v>
      </c>
    </row>
    <row r="41" spans="1:4" x14ac:dyDescent="0.25">
      <c r="A41" s="2">
        <v>2737</v>
      </c>
      <c r="B41" s="2">
        <v>946</v>
      </c>
      <c r="C41" s="2">
        <v>1</v>
      </c>
      <c r="D41" s="2" t="s">
        <v>205</v>
      </c>
    </row>
    <row r="42" spans="1:4" x14ac:dyDescent="0.25">
      <c r="A42" s="2">
        <v>2737</v>
      </c>
      <c r="B42" s="2">
        <v>766</v>
      </c>
      <c r="C42" s="2">
        <v>1</v>
      </c>
      <c r="D42" s="2" t="s">
        <v>206</v>
      </c>
    </row>
    <row r="43" spans="1:4" x14ac:dyDescent="0.25">
      <c r="A43" s="2">
        <v>2737</v>
      </c>
      <c r="B43" s="2">
        <v>1238</v>
      </c>
      <c r="C43" s="2">
        <v>3</v>
      </c>
      <c r="D43" s="2" t="s">
        <v>207</v>
      </c>
    </row>
    <row r="44" spans="1:4" x14ac:dyDescent="0.25">
      <c r="A44" s="2">
        <v>2737</v>
      </c>
      <c r="B44" s="2">
        <v>988</v>
      </c>
      <c r="C44" s="2">
        <v>8</v>
      </c>
      <c r="D44" s="2" t="s">
        <v>208</v>
      </c>
    </row>
    <row r="45" spans="1:4" x14ac:dyDescent="0.25">
      <c r="A45" s="2">
        <v>2737</v>
      </c>
      <c r="B45" s="2">
        <v>1038</v>
      </c>
      <c r="C45" s="2">
        <v>5</v>
      </c>
      <c r="D45" s="2" t="s">
        <v>209</v>
      </c>
    </row>
    <row r="46" spans="1:4" x14ac:dyDescent="0.25">
      <c r="A46" s="2">
        <v>2737</v>
      </c>
      <c r="B46" s="2">
        <v>846</v>
      </c>
      <c r="C46" s="2">
        <v>1</v>
      </c>
      <c r="D46" s="2" t="s">
        <v>210</v>
      </c>
    </row>
    <row r="47" spans="1:4" x14ac:dyDescent="0.25">
      <c r="A47" s="2">
        <v>2737</v>
      </c>
      <c r="B47" s="2">
        <v>1008</v>
      </c>
      <c r="C47" s="2">
        <v>5</v>
      </c>
      <c r="D47" s="2" t="s">
        <v>211</v>
      </c>
    </row>
    <row r="48" spans="1:4" x14ac:dyDescent="0.25">
      <c r="A48" s="2">
        <v>2737</v>
      </c>
      <c r="B48" s="2">
        <v>958</v>
      </c>
      <c r="C48" s="2">
        <v>1</v>
      </c>
      <c r="D48" s="2" t="s">
        <v>212</v>
      </c>
    </row>
    <row r="49" spans="1:4" x14ac:dyDescent="0.25">
      <c r="A49" s="2">
        <v>3717</v>
      </c>
      <c r="B49" s="2">
        <v>616</v>
      </c>
      <c r="C49" s="2">
        <v>1</v>
      </c>
      <c r="D49" s="2" t="s">
        <v>217</v>
      </c>
    </row>
    <row r="50" spans="1:4" x14ac:dyDescent="0.25">
      <c r="A50" s="2">
        <v>3717</v>
      </c>
      <c r="B50" s="2">
        <v>616</v>
      </c>
      <c r="C50" s="2">
        <v>1</v>
      </c>
      <c r="D50" s="2" t="s">
        <v>219</v>
      </c>
    </row>
    <row r="51" spans="1:4" x14ac:dyDescent="0.25">
      <c r="A51" s="2">
        <v>1232</v>
      </c>
      <c r="B51" s="2">
        <v>678</v>
      </c>
      <c r="C51" s="2">
        <v>2</v>
      </c>
      <c r="D51" s="2" t="s">
        <v>270</v>
      </c>
    </row>
    <row r="52" spans="1:4" x14ac:dyDescent="0.25">
      <c r="A52" s="2">
        <v>1282</v>
      </c>
      <c r="B52" s="2">
        <v>368</v>
      </c>
      <c r="C52" s="2">
        <v>1</v>
      </c>
      <c r="D52" s="2" t="s">
        <v>271</v>
      </c>
    </row>
    <row r="53" spans="1:4" x14ac:dyDescent="0.25">
      <c r="A53" s="2">
        <v>1780</v>
      </c>
      <c r="B53" s="2">
        <v>80</v>
      </c>
      <c r="C53" s="2">
        <v>4</v>
      </c>
    </row>
    <row r="54" spans="1:4" x14ac:dyDescent="0.25">
      <c r="A54" s="2">
        <v>1780</v>
      </c>
      <c r="B54" s="2">
        <v>80</v>
      </c>
      <c r="C54" s="2">
        <v>2</v>
      </c>
    </row>
    <row r="55" spans="1:4" x14ac:dyDescent="0.25">
      <c r="A55" s="2">
        <v>1780</v>
      </c>
      <c r="B55" s="2">
        <v>80</v>
      </c>
      <c r="C55" s="2">
        <v>2</v>
      </c>
    </row>
    <row r="56" spans="1:4" x14ac:dyDescent="0.25">
      <c r="A56" s="2">
        <v>1780</v>
      </c>
      <c r="B56" s="2">
        <v>80</v>
      </c>
      <c r="C56" s="2">
        <v>1</v>
      </c>
    </row>
    <row r="57" spans="1:4" x14ac:dyDescent="0.25">
      <c r="A57" s="2">
        <v>1780</v>
      </c>
      <c r="B57" s="2">
        <v>80</v>
      </c>
      <c r="C57" s="2">
        <v>1</v>
      </c>
    </row>
    <row r="58" spans="1:4" x14ac:dyDescent="0.25">
      <c r="A58" s="2">
        <v>1780</v>
      </c>
      <c r="B58" s="2">
        <v>80</v>
      </c>
      <c r="C58" s="2">
        <v>1</v>
      </c>
    </row>
    <row r="59" spans="1:4" x14ac:dyDescent="0.25">
      <c r="A59" s="2">
        <v>1780</v>
      </c>
      <c r="B59" s="2">
        <v>80</v>
      </c>
      <c r="C59" s="2">
        <v>1</v>
      </c>
    </row>
    <row r="60" spans="1:4" x14ac:dyDescent="0.25">
      <c r="A60" s="2">
        <v>1780</v>
      </c>
      <c r="B60" s="2">
        <v>80</v>
      </c>
      <c r="C60" s="2">
        <v>1</v>
      </c>
    </row>
    <row r="61" spans="1:4" x14ac:dyDescent="0.25">
      <c r="A61" s="2">
        <v>1780</v>
      </c>
      <c r="B61" s="2">
        <v>80</v>
      </c>
      <c r="C61" s="2">
        <v>1</v>
      </c>
    </row>
    <row r="62" spans="1:4" x14ac:dyDescent="0.25">
      <c r="A62" s="2">
        <v>1780</v>
      </c>
      <c r="B62" s="2">
        <v>80</v>
      </c>
      <c r="C62" s="2">
        <v>2</v>
      </c>
    </row>
    <row r="63" spans="1:4" x14ac:dyDescent="0.25">
      <c r="A63" s="2">
        <v>1780</v>
      </c>
      <c r="B63" s="2">
        <v>80</v>
      </c>
      <c r="C63" s="2">
        <v>1</v>
      </c>
    </row>
    <row r="64" spans="1:4" x14ac:dyDescent="0.25">
      <c r="A64" s="2">
        <v>1780</v>
      </c>
      <c r="B64" s="2">
        <v>80</v>
      </c>
      <c r="C64" s="2">
        <v>8</v>
      </c>
    </row>
    <row r="65" spans="1:3" x14ac:dyDescent="0.25">
      <c r="A65" s="2">
        <v>1780</v>
      </c>
      <c r="B65" s="2">
        <v>80</v>
      </c>
      <c r="C65" s="2">
        <v>1</v>
      </c>
    </row>
    <row r="66" spans="1:3" x14ac:dyDescent="0.25">
      <c r="A66" s="2">
        <v>1780</v>
      </c>
      <c r="B66" s="2">
        <v>80</v>
      </c>
      <c r="C66" s="2">
        <v>2</v>
      </c>
    </row>
    <row r="67" spans="1:3" x14ac:dyDescent="0.25">
      <c r="A67" s="2">
        <v>1780</v>
      </c>
      <c r="B67" s="2">
        <v>80</v>
      </c>
      <c r="C67" s="2">
        <v>1</v>
      </c>
    </row>
    <row r="68" spans="1:3" x14ac:dyDescent="0.25">
      <c r="A68" s="2">
        <v>1780</v>
      </c>
      <c r="B68" s="2">
        <v>80</v>
      </c>
      <c r="C68" s="2">
        <v>1</v>
      </c>
    </row>
    <row r="69" spans="1:3" x14ac:dyDescent="0.25">
      <c r="A69" s="2">
        <v>1780</v>
      </c>
      <c r="B69" s="2">
        <v>80</v>
      </c>
      <c r="C69" s="2">
        <v>2</v>
      </c>
    </row>
    <row r="70" spans="1:3" x14ac:dyDescent="0.25">
      <c r="A70" s="2">
        <v>1780</v>
      </c>
      <c r="B70" s="2">
        <v>80</v>
      </c>
      <c r="C70" s="2">
        <v>1</v>
      </c>
    </row>
    <row r="71" spans="1:3" x14ac:dyDescent="0.25">
      <c r="A71" s="2">
        <v>1589</v>
      </c>
      <c r="B71" s="2">
        <v>80</v>
      </c>
      <c r="C71" s="2">
        <v>1</v>
      </c>
    </row>
    <row r="72" spans="1:3" x14ac:dyDescent="0.25">
      <c r="A72" s="2">
        <v>2099</v>
      </c>
      <c r="B72" s="2">
        <v>80</v>
      </c>
      <c r="C72" s="2">
        <v>1</v>
      </c>
    </row>
    <row r="73" spans="1:3" x14ac:dyDescent="0.25">
      <c r="A73" s="2">
        <v>2760</v>
      </c>
      <c r="B73" s="2">
        <v>80</v>
      </c>
      <c r="C73" s="2">
        <v>2</v>
      </c>
    </row>
    <row r="74" spans="1:3" x14ac:dyDescent="0.25">
      <c r="A74" s="2">
        <v>2760</v>
      </c>
      <c r="B74" s="2">
        <v>80</v>
      </c>
      <c r="C74" s="2">
        <v>2</v>
      </c>
    </row>
    <row r="75" spans="1:3" x14ac:dyDescent="0.25">
      <c r="A75" s="2">
        <v>2760</v>
      </c>
      <c r="B75" s="2">
        <v>80</v>
      </c>
      <c r="C75" s="2">
        <v>2</v>
      </c>
    </row>
    <row r="76" spans="1:3" x14ac:dyDescent="0.25">
      <c r="A76" s="2">
        <v>2760</v>
      </c>
      <c r="B76" s="2">
        <v>80</v>
      </c>
      <c r="C76" s="2">
        <v>1</v>
      </c>
    </row>
    <row r="77" spans="1:3" x14ac:dyDescent="0.25">
      <c r="A77" s="2">
        <v>2760</v>
      </c>
      <c r="B77" s="2">
        <v>80</v>
      </c>
      <c r="C77" s="2">
        <v>1</v>
      </c>
    </row>
    <row r="78" spans="1:3" x14ac:dyDescent="0.25">
      <c r="A78" s="2">
        <v>2760</v>
      </c>
      <c r="B78" s="2">
        <v>80</v>
      </c>
      <c r="C78" s="2">
        <v>1</v>
      </c>
    </row>
    <row r="79" spans="1:3" x14ac:dyDescent="0.25">
      <c r="A79" s="2">
        <v>2760</v>
      </c>
      <c r="B79" s="2">
        <v>80</v>
      </c>
      <c r="C79" s="2">
        <v>1</v>
      </c>
    </row>
    <row r="80" spans="1:3" x14ac:dyDescent="0.25">
      <c r="A80" s="2">
        <v>2760</v>
      </c>
      <c r="B80" s="2">
        <v>80</v>
      </c>
      <c r="C80" s="2">
        <v>3</v>
      </c>
    </row>
    <row r="81" spans="1:3" x14ac:dyDescent="0.25">
      <c r="A81" s="2">
        <v>2760</v>
      </c>
      <c r="B81" s="2">
        <v>80</v>
      </c>
      <c r="C81" s="2">
        <v>8</v>
      </c>
    </row>
    <row r="82" spans="1:3" x14ac:dyDescent="0.25">
      <c r="A82" s="2">
        <v>2760</v>
      </c>
      <c r="B82" s="2">
        <v>80</v>
      </c>
      <c r="C82" s="2">
        <v>5</v>
      </c>
    </row>
    <row r="83" spans="1:3" x14ac:dyDescent="0.25">
      <c r="A83" s="2">
        <v>2760</v>
      </c>
      <c r="B83" s="2">
        <v>80</v>
      </c>
      <c r="C83" s="2">
        <v>1</v>
      </c>
    </row>
    <row r="84" spans="1:3" x14ac:dyDescent="0.25">
      <c r="A84" s="2">
        <v>2760</v>
      </c>
      <c r="B84" s="2">
        <v>80</v>
      </c>
      <c r="C84" s="2">
        <v>5</v>
      </c>
    </row>
    <row r="85" spans="1:3" x14ac:dyDescent="0.25">
      <c r="A85" s="2">
        <v>2760</v>
      </c>
      <c r="B85" s="2">
        <v>80</v>
      </c>
      <c r="C85" s="2">
        <v>1</v>
      </c>
    </row>
    <row r="86" spans="1:3" x14ac:dyDescent="0.25">
      <c r="A86" s="2">
        <v>2725</v>
      </c>
      <c r="B86" s="2">
        <v>80</v>
      </c>
      <c r="C86" s="2">
        <v>2</v>
      </c>
    </row>
    <row r="87" spans="1:3" x14ac:dyDescent="0.25">
      <c r="A87" s="2">
        <v>2725</v>
      </c>
      <c r="B87" s="2">
        <v>80</v>
      </c>
      <c r="C87" s="2">
        <v>2</v>
      </c>
    </row>
    <row r="88" spans="1:3" x14ac:dyDescent="0.25">
      <c r="A88" s="2">
        <v>2725</v>
      </c>
      <c r="B88" s="2">
        <v>80</v>
      </c>
      <c r="C88" s="2">
        <v>2</v>
      </c>
    </row>
    <row r="89" spans="1:3" x14ac:dyDescent="0.25">
      <c r="A89" s="2">
        <v>2725</v>
      </c>
      <c r="B89" s="2">
        <v>80</v>
      </c>
      <c r="C89" s="2">
        <v>1</v>
      </c>
    </row>
    <row r="90" spans="1:3" x14ac:dyDescent="0.25">
      <c r="A90" s="2">
        <v>2725</v>
      </c>
      <c r="B90" s="2">
        <v>80</v>
      </c>
      <c r="C90" s="2">
        <v>1</v>
      </c>
    </row>
    <row r="91" spans="1:3" x14ac:dyDescent="0.25">
      <c r="A91" s="2">
        <v>2725</v>
      </c>
      <c r="B91" s="2">
        <v>80</v>
      </c>
      <c r="C91" s="2">
        <v>1</v>
      </c>
    </row>
    <row r="92" spans="1:3" x14ac:dyDescent="0.25">
      <c r="A92" s="2">
        <v>2725</v>
      </c>
      <c r="B92" s="2">
        <v>80</v>
      </c>
      <c r="C92" s="2">
        <v>1</v>
      </c>
    </row>
    <row r="93" spans="1:3" x14ac:dyDescent="0.25">
      <c r="A93" s="2">
        <v>2725</v>
      </c>
      <c r="B93" s="2">
        <v>80</v>
      </c>
      <c r="C93" s="2">
        <v>3</v>
      </c>
    </row>
    <row r="94" spans="1:3" x14ac:dyDescent="0.25">
      <c r="A94" s="2">
        <v>2725</v>
      </c>
      <c r="B94" s="2">
        <v>80</v>
      </c>
      <c r="C94" s="2">
        <v>8</v>
      </c>
    </row>
    <row r="95" spans="1:3" x14ac:dyDescent="0.25">
      <c r="A95" s="2">
        <v>2725</v>
      </c>
      <c r="B95" s="2">
        <v>80</v>
      </c>
      <c r="C95" s="2">
        <v>5</v>
      </c>
    </row>
    <row r="96" spans="1:3" x14ac:dyDescent="0.25">
      <c r="A96" s="2">
        <v>2725</v>
      </c>
      <c r="B96" s="2">
        <v>80</v>
      </c>
      <c r="C96" s="2">
        <v>1</v>
      </c>
    </row>
    <row r="97" spans="1:3" x14ac:dyDescent="0.25">
      <c r="A97" s="2">
        <v>2725</v>
      </c>
      <c r="B97" s="2">
        <v>80</v>
      </c>
      <c r="C97" s="2">
        <v>5</v>
      </c>
    </row>
    <row r="98" spans="1:3" x14ac:dyDescent="0.25">
      <c r="A98" s="2">
        <v>2725</v>
      </c>
      <c r="B98" s="2">
        <v>80</v>
      </c>
      <c r="C98" s="2">
        <v>1</v>
      </c>
    </row>
    <row r="99" spans="1:3" x14ac:dyDescent="0.25">
      <c r="A99" s="2">
        <v>3705</v>
      </c>
      <c r="B99" s="2">
        <v>80</v>
      </c>
      <c r="C99" s="2">
        <v>4</v>
      </c>
    </row>
    <row r="100" spans="1:3" x14ac:dyDescent="0.25">
      <c r="A100" s="2">
        <v>3705</v>
      </c>
      <c r="B100" s="2">
        <v>80</v>
      </c>
      <c r="C100" s="2">
        <v>2</v>
      </c>
    </row>
    <row r="101" spans="1:3" x14ac:dyDescent="0.25">
      <c r="A101" s="2">
        <v>3705</v>
      </c>
      <c r="B101" s="2">
        <v>80</v>
      </c>
      <c r="C101" s="2">
        <v>2</v>
      </c>
    </row>
    <row r="102" spans="1:3" x14ac:dyDescent="0.25">
      <c r="A102" s="2">
        <v>3705</v>
      </c>
      <c r="B102" s="2">
        <v>80</v>
      </c>
      <c r="C102" s="2">
        <v>1</v>
      </c>
    </row>
    <row r="103" spans="1:3" x14ac:dyDescent="0.25">
      <c r="A103" s="2">
        <v>3705</v>
      </c>
      <c r="B103" s="2">
        <v>80</v>
      </c>
      <c r="C103" s="2">
        <v>1</v>
      </c>
    </row>
    <row r="104" spans="1:3" x14ac:dyDescent="0.25">
      <c r="A104" s="2">
        <v>3705</v>
      </c>
      <c r="B104" s="2">
        <v>80</v>
      </c>
      <c r="C104" s="2">
        <v>1</v>
      </c>
    </row>
    <row r="105" spans="1:3" x14ac:dyDescent="0.25">
      <c r="A105" s="2">
        <v>3705</v>
      </c>
      <c r="B105" s="2">
        <v>80</v>
      </c>
      <c r="C105" s="2">
        <v>1</v>
      </c>
    </row>
    <row r="106" spans="1:3" x14ac:dyDescent="0.25">
      <c r="A106" s="2">
        <v>3705</v>
      </c>
      <c r="B106" s="2">
        <v>80</v>
      </c>
      <c r="C106" s="2">
        <v>1</v>
      </c>
    </row>
    <row r="107" spans="1:3" x14ac:dyDescent="0.25">
      <c r="A107" s="2">
        <v>3705</v>
      </c>
      <c r="B107" s="2">
        <v>80</v>
      </c>
      <c r="C107" s="2">
        <v>1</v>
      </c>
    </row>
    <row r="108" spans="1:3" x14ac:dyDescent="0.25">
      <c r="A108" s="2">
        <v>3705</v>
      </c>
      <c r="B108" s="2">
        <v>80</v>
      </c>
      <c r="C108" s="2">
        <v>2</v>
      </c>
    </row>
    <row r="109" spans="1:3" x14ac:dyDescent="0.25">
      <c r="A109" s="2">
        <v>3705</v>
      </c>
      <c r="B109" s="2">
        <v>80</v>
      </c>
      <c r="C109" s="2">
        <v>1</v>
      </c>
    </row>
    <row r="110" spans="1:3" x14ac:dyDescent="0.25">
      <c r="A110" s="2">
        <v>3705</v>
      </c>
      <c r="B110" s="2">
        <v>80</v>
      </c>
      <c r="C110" s="2">
        <v>8</v>
      </c>
    </row>
    <row r="111" spans="1:3" x14ac:dyDescent="0.25">
      <c r="A111" s="2">
        <v>3705</v>
      </c>
      <c r="B111" s="2">
        <v>80</v>
      </c>
      <c r="C111" s="2">
        <v>1</v>
      </c>
    </row>
    <row r="112" spans="1:3" x14ac:dyDescent="0.25">
      <c r="A112" s="2">
        <v>3705</v>
      </c>
      <c r="B112" s="2">
        <v>80</v>
      </c>
      <c r="C112" s="2">
        <v>2</v>
      </c>
    </row>
    <row r="113" spans="1:3" x14ac:dyDescent="0.25">
      <c r="A113" s="2">
        <v>3705</v>
      </c>
      <c r="B113" s="2">
        <v>80</v>
      </c>
      <c r="C113" s="2">
        <v>1</v>
      </c>
    </row>
    <row r="114" spans="1:3" x14ac:dyDescent="0.25">
      <c r="A114" s="2">
        <v>3705</v>
      </c>
      <c r="B114" s="2">
        <v>80</v>
      </c>
      <c r="C114" s="2">
        <v>1</v>
      </c>
    </row>
    <row r="115" spans="1:3" x14ac:dyDescent="0.25">
      <c r="A115" s="2">
        <v>3705</v>
      </c>
      <c r="B115" s="2">
        <v>80</v>
      </c>
      <c r="C115" s="2">
        <v>2</v>
      </c>
    </row>
    <row r="116" spans="1:3" x14ac:dyDescent="0.25">
      <c r="A116" s="2">
        <v>3705</v>
      </c>
      <c r="B116" s="2">
        <v>80</v>
      </c>
      <c r="C116" s="2">
        <v>1</v>
      </c>
    </row>
    <row r="117" spans="1:3" x14ac:dyDescent="0.25">
      <c r="A117" s="2">
        <v>1220</v>
      </c>
      <c r="B117" s="2">
        <v>80</v>
      </c>
      <c r="C117" s="2">
        <v>2</v>
      </c>
    </row>
    <row r="118" spans="1:3" x14ac:dyDescent="0.25">
      <c r="A118" s="2">
        <v>1270</v>
      </c>
      <c r="B118" s="2">
        <v>80</v>
      </c>
      <c r="C118" s="2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workbookViewId="0">
      <selection activeCell="O121" sqref="O121"/>
    </sheetView>
  </sheetViews>
  <sheetFormatPr defaultRowHeight="15" x14ac:dyDescent="0.25"/>
  <cols>
    <col min="1" max="4" width="9.140625" style="2"/>
  </cols>
  <sheetData>
    <row r="1" spans="1:4" x14ac:dyDescent="0.25">
      <c r="A1" s="2">
        <v>2772</v>
      </c>
      <c r="B1" s="2">
        <v>1146</v>
      </c>
      <c r="C1" s="2">
        <v>2</v>
      </c>
      <c r="D1" s="2" t="s">
        <v>187</v>
      </c>
    </row>
    <row r="2" spans="1:4" x14ac:dyDescent="0.25">
      <c r="A2" s="2">
        <v>2772</v>
      </c>
      <c r="B2" s="2">
        <v>1018</v>
      </c>
      <c r="C2" s="2">
        <v>2</v>
      </c>
      <c r="D2" s="2" t="s">
        <v>188</v>
      </c>
    </row>
    <row r="3" spans="1:4" x14ac:dyDescent="0.25">
      <c r="A3" s="2">
        <v>2772</v>
      </c>
      <c r="B3" s="2">
        <v>1068</v>
      </c>
      <c r="C3" s="2">
        <v>2</v>
      </c>
      <c r="D3" s="2" t="s">
        <v>189</v>
      </c>
    </row>
    <row r="4" spans="1:4" x14ac:dyDescent="0.25">
      <c r="A4" s="2">
        <v>2772</v>
      </c>
      <c r="B4" s="2">
        <v>1046</v>
      </c>
      <c r="C4" s="2">
        <v>1</v>
      </c>
      <c r="D4" s="2" t="s">
        <v>190</v>
      </c>
    </row>
    <row r="5" spans="1:4" x14ac:dyDescent="0.25">
      <c r="A5" s="2">
        <v>2772</v>
      </c>
      <c r="B5" s="2">
        <v>846</v>
      </c>
      <c r="C5" s="2">
        <v>1</v>
      </c>
      <c r="D5" s="2" t="s">
        <v>191</v>
      </c>
    </row>
    <row r="6" spans="1:4" x14ac:dyDescent="0.25">
      <c r="A6" s="2">
        <v>2772</v>
      </c>
      <c r="B6" s="2">
        <v>946</v>
      </c>
      <c r="C6" s="2">
        <v>1</v>
      </c>
      <c r="D6" s="2" t="s">
        <v>192</v>
      </c>
    </row>
    <row r="7" spans="1:4" x14ac:dyDescent="0.25">
      <c r="A7" s="2">
        <v>2772</v>
      </c>
      <c r="B7" s="2">
        <v>1238</v>
      </c>
      <c r="C7" s="2">
        <v>3</v>
      </c>
      <c r="D7" s="2" t="s">
        <v>194</v>
      </c>
    </row>
    <row r="8" spans="1:4" x14ac:dyDescent="0.25">
      <c r="A8" s="2">
        <v>2772</v>
      </c>
      <c r="B8" s="2">
        <v>988</v>
      </c>
      <c r="C8" s="2">
        <v>8</v>
      </c>
      <c r="D8" s="2" t="s">
        <v>195</v>
      </c>
    </row>
    <row r="9" spans="1:4" x14ac:dyDescent="0.25">
      <c r="A9" s="2">
        <v>2772</v>
      </c>
      <c r="B9" s="2">
        <v>1038</v>
      </c>
      <c r="C9" s="2">
        <v>5</v>
      </c>
      <c r="D9" s="2" t="s">
        <v>196</v>
      </c>
    </row>
    <row r="10" spans="1:4" x14ac:dyDescent="0.25">
      <c r="A10" s="2">
        <v>2772</v>
      </c>
      <c r="B10" s="2">
        <v>846</v>
      </c>
      <c r="C10" s="2">
        <v>1</v>
      </c>
      <c r="D10" s="2" t="s">
        <v>197</v>
      </c>
    </row>
    <row r="11" spans="1:4" x14ac:dyDescent="0.25">
      <c r="A11" s="2">
        <v>2772</v>
      </c>
      <c r="B11" s="2">
        <v>1008</v>
      </c>
      <c r="C11" s="2">
        <v>5</v>
      </c>
      <c r="D11" s="2" t="s">
        <v>198</v>
      </c>
    </row>
    <row r="12" spans="1:4" x14ac:dyDescent="0.25">
      <c r="A12" s="2">
        <v>2772</v>
      </c>
      <c r="B12" s="2">
        <v>958</v>
      </c>
      <c r="C12" s="2">
        <v>1</v>
      </c>
      <c r="D12" s="2" t="s">
        <v>199</v>
      </c>
    </row>
    <row r="13" spans="1:4" x14ac:dyDescent="0.25">
      <c r="A13" s="2">
        <v>3717</v>
      </c>
      <c r="B13" s="2">
        <v>1238</v>
      </c>
      <c r="C13" s="2">
        <v>4</v>
      </c>
      <c r="D13" s="2" t="s">
        <v>213</v>
      </c>
    </row>
    <row r="14" spans="1:4" x14ac:dyDescent="0.25">
      <c r="A14" s="2">
        <v>3717</v>
      </c>
      <c r="B14" s="2">
        <v>1043</v>
      </c>
      <c r="C14" s="2">
        <v>2</v>
      </c>
      <c r="D14" s="2" t="s">
        <v>214</v>
      </c>
    </row>
    <row r="15" spans="1:4" x14ac:dyDescent="0.25">
      <c r="A15" s="2">
        <v>3717</v>
      </c>
      <c r="B15" s="2">
        <v>1068</v>
      </c>
      <c r="C15" s="2">
        <v>2</v>
      </c>
      <c r="D15" s="2" t="s">
        <v>215</v>
      </c>
    </row>
    <row r="16" spans="1:4" x14ac:dyDescent="0.25">
      <c r="A16" s="2">
        <v>3717</v>
      </c>
      <c r="B16" s="2">
        <v>557</v>
      </c>
      <c r="C16" s="2">
        <v>1</v>
      </c>
      <c r="D16" s="2" t="s">
        <v>216</v>
      </c>
    </row>
    <row r="17" spans="1:4" x14ac:dyDescent="0.25">
      <c r="A17" s="2">
        <v>3717</v>
      </c>
      <c r="B17" s="2">
        <v>946</v>
      </c>
      <c r="C17" s="2">
        <v>1</v>
      </c>
      <c r="D17" s="2" t="s">
        <v>218</v>
      </c>
    </row>
    <row r="18" spans="1:4" x14ac:dyDescent="0.25">
      <c r="A18" s="2">
        <v>3717</v>
      </c>
      <c r="B18" s="2">
        <v>1046</v>
      </c>
      <c r="C18" s="2">
        <v>1</v>
      </c>
      <c r="D18" s="2" t="s">
        <v>277</v>
      </c>
    </row>
    <row r="19" spans="1:4" x14ac:dyDescent="0.25">
      <c r="A19" s="2">
        <v>3717</v>
      </c>
      <c r="B19" s="2">
        <v>766</v>
      </c>
      <c r="C19" s="2">
        <v>1</v>
      </c>
      <c r="D19" s="2" t="s">
        <v>220</v>
      </c>
    </row>
    <row r="20" spans="1:4" x14ac:dyDescent="0.25">
      <c r="A20" s="2">
        <v>3717</v>
      </c>
      <c r="B20" s="2">
        <v>958</v>
      </c>
      <c r="C20" s="2">
        <v>2</v>
      </c>
      <c r="D20" s="2" t="s">
        <v>221</v>
      </c>
    </row>
    <row r="21" spans="1:4" x14ac:dyDescent="0.25">
      <c r="A21" s="2">
        <v>3717</v>
      </c>
      <c r="B21" s="2">
        <v>998</v>
      </c>
      <c r="C21" s="2">
        <v>1</v>
      </c>
      <c r="D21" s="2" t="s">
        <v>222</v>
      </c>
    </row>
    <row r="22" spans="1:4" x14ac:dyDescent="0.25">
      <c r="A22" s="2">
        <v>3717</v>
      </c>
      <c r="B22" s="2">
        <v>988</v>
      </c>
      <c r="C22" s="2">
        <v>8</v>
      </c>
      <c r="D22" s="2" t="s">
        <v>223</v>
      </c>
    </row>
    <row r="23" spans="1:4" x14ac:dyDescent="0.25">
      <c r="A23" s="2">
        <v>3717</v>
      </c>
      <c r="B23" s="2">
        <v>788</v>
      </c>
      <c r="C23" s="2">
        <v>1</v>
      </c>
      <c r="D23" s="2" t="s">
        <v>224</v>
      </c>
    </row>
    <row r="24" spans="1:4" x14ac:dyDescent="0.25">
      <c r="A24" s="2">
        <v>3717</v>
      </c>
      <c r="B24" s="2">
        <v>1008</v>
      </c>
      <c r="C24" s="2">
        <v>2</v>
      </c>
      <c r="D24" s="2" t="s">
        <v>225</v>
      </c>
    </row>
    <row r="25" spans="1:4" x14ac:dyDescent="0.25">
      <c r="A25" s="2">
        <v>3717</v>
      </c>
      <c r="B25" s="2">
        <v>948</v>
      </c>
      <c r="C25" s="2">
        <v>1</v>
      </c>
      <c r="D25" s="2" t="s">
        <v>226</v>
      </c>
    </row>
    <row r="26" spans="1:4" x14ac:dyDescent="0.25">
      <c r="A26" s="2">
        <v>3717</v>
      </c>
      <c r="B26" s="2">
        <v>938</v>
      </c>
      <c r="C26" s="2">
        <v>1</v>
      </c>
      <c r="D26" s="2" t="s">
        <v>227</v>
      </c>
    </row>
    <row r="27" spans="1:4" x14ac:dyDescent="0.25">
      <c r="A27" s="2">
        <v>3717</v>
      </c>
      <c r="B27" s="2">
        <v>888</v>
      </c>
      <c r="C27" s="2">
        <v>2</v>
      </c>
      <c r="D27" s="2" t="s">
        <v>228</v>
      </c>
    </row>
    <row r="28" spans="1:4" x14ac:dyDescent="0.25">
      <c r="A28" s="2">
        <v>3717</v>
      </c>
      <c r="B28" s="2">
        <v>968</v>
      </c>
      <c r="C28" s="2">
        <v>1</v>
      </c>
      <c r="D28" s="2" t="s">
        <v>229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O121" sqref="O121"/>
    </sheetView>
  </sheetViews>
  <sheetFormatPr defaultRowHeight="15" x14ac:dyDescent="0.25"/>
  <cols>
    <col min="1" max="4" width="9.140625" style="2"/>
  </cols>
  <sheetData>
    <row r="1" spans="1:4" x14ac:dyDescent="0.25">
      <c r="A1" s="2">
        <v>1232</v>
      </c>
      <c r="B1" s="2">
        <v>2648</v>
      </c>
      <c r="C1" s="2">
        <v>2</v>
      </c>
      <c r="D1" s="2" t="s">
        <v>230</v>
      </c>
    </row>
    <row r="2" spans="1:4" x14ac:dyDescent="0.25">
      <c r="A2" s="2">
        <v>1232</v>
      </c>
      <c r="B2" s="2">
        <v>2348</v>
      </c>
      <c r="C2" s="2">
        <v>33</v>
      </c>
      <c r="D2" s="2" t="s">
        <v>231</v>
      </c>
    </row>
    <row r="3" spans="1:4" x14ac:dyDescent="0.25">
      <c r="A3" s="2">
        <v>1232</v>
      </c>
      <c r="B3" s="2">
        <v>2048</v>
      </c>
      <c r="C3" s="2">
        <v>3</v>
      </c>
      <c r="D3" s="2" t="s">
        <v>232</v>
      </c>
    </row>
    <row r="4" spans="1:4" x14ac:dyDescent="0.25">
      <c r="A4" s="2">
        <v>1232</v>
      </c>
      <c r="B4" s="2">
        <v>2648</v>
      </c>
      <c r="C4" s="2">
        <v>3</v>
      </c>
      <c r="D4" s="2" t="s">
        <v>233</v>
      </c>
    </row>
    <row r="5" spans="1:4" x14ac:dyDescent="0.25">
      <c r="A5" s="2">
        <v>1232</v>
      </c>
      <c r="B5" s="2">
        <v>1248</v>
      </c>
      <c r="C5" s="2">
        <v>1</v>
      </c>
      <c r="D5" s="2" t="s">
        <v>234</v>
      </c>
    </row>
    <row r="6" spans="1:4" x14ac:dyDescent="0.25">
      <c r="A6" s="2">
        <v>957</v>
      </c>
      <c r="B6" s="2">
        <v>2648</v>
      </c>
      <c r="C6" s="2">
        <v>2</v>
      </c>
      <c r="D6" s="2" t="s">
        <v>235</v>
      </c>
    </row>
    <row r="7" spans="1:4" x14ac:dyDescent="0.25">
      <c r="A7" s="2">
        <v>957</v>
      </c>
      <c r="B7" s="2">
        <v>2348</v>
      </c>
      <c r="C7" s="2">
        <v>33</v>
      </c>
      <c r="D7" s="2" t="s">
        <v>236</v>
      </c>
    </row>
    <row r="8" spans="1:4" x14ac:dyDescent="0.25">
      <c r="A8" s="2">
        <v>957</v>
      </c>
      <c r="B8" s="2">
        <v>2048</v>
      </c>
      <c r="C8" s="2">
        <v>3</v>
      </c>
      <c r="D8" s="2" t="s">
        <v>237</v>
      </c>
    </row>
    <row r="9" spans="1:4" x14ac:dyDescent="0.25">
      <c r="A9" s="2">
        <v>957</v>
      </c>
      <c r="B9" s="2">
        <v>2648</v>
      </c>
      <c r="C9" s="2">
        <v>3</v>
      </c>
      <c r="D9" s="2" t="s">
        <v>238</v>
      </c>
    </row>
    <row r="10" spans="1:4" x14ac:dyDescent="0.25">
      <c r="A10" s="2">
        <v>957</v>
      </c>
      <c r="B10" s="2">
        <v>1248</v>
      </c>
      <c r="C10" s="2">
        <v>1</v>
      </c>
      <c r="D10" s="2" t="s">
        <v>239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2"/>
  <sheetViews>
    <sheetView topLeftCell="A43" workbookViewId="0">
      <selection activeCell="O121" sqref="O121"/>
    </sheetView>
  </sheetViews>
  <sheetFormatPr defaultRowHeight="15" x14ac:dyDescent="0.25"/>
  <cols>
    <col min="1" max="4" width="9.140625" style="2"/>
  </cols>
  <sheetData>
    <row r="1" spans="1:4" x14ac:dyDescent="0.25">
      <c r="A1" s="2">
        <v>252</v>
      </c>
      <c r="B1" s="2">
        <v>1238</v>
      </c>
      <c r="C1" s="2">
        <v>7</v>
      </c>
      <c r="D1" s="2" t="s">
        <v>109</v>
      </c>
    </row>
    <row r="2" spans="1:4" x14ac:dyDescent="0.25">
      <c r="A2" s="2">
        <v>252</v>
      </c>
      <c r="B2" s="2">
        <v>1146</v>
      </c>
      <c r="C2" s="2">
        <v>2</v>
      </c>
      <c r="D2" s="2" t="s">
        <v>110</v>
      </c>
    </row>
    <row r="3" spans="1:4" x14ac:dyDescent="0.25">
      <c r="A3" s="2">
        <v>252</v>
      </c>
      <c r="B3" s="2">
        <v>1038</v>
      </c>
      <c r="C3" s="2">
        <v>5</v>
      </c>
      <c r="D3" s="2" t="s">
        <v>111</v>
      </c>
    </row>
    <row r="4" spans="1:4" x14ac:dyDescent="0.25">
      <c r="A4" s="2">
        <v>252</v>
      </c>
      <c r="B4" s="2">
        <v>788</v>
      </c>
      <c r="C4" s="2">
        <v>1</v>
      </c>
      <c r="D4" s="2" t="s">
        <v>112</v>
      </c>
    </row>
    <row r="5" spans="1:4" x14ac:dyDescent="0.25">
      <c r="A5" s="2">
        <v>252</v>
      </c>
      <c r="B5" s="2">
        <v>846</v>
      </c>
      <c r="C5" s="2">
        <v>1</v>
      </c>
      <c r="D5" s="2" t="s">
        <v>113</v>
      </c>
    </row>
    <row r="6" spans="1:4" x14ac:dyDescent="0.25">
      <c r="A6" s="2">
        <v>252</v>
      </c>
      <c r="B6" s="2">
        <v>1008</v>
      </c>
      <c r="C6" s="2">
        <v>7</v>
      </c>
      <c r="D6" s="2" t="s">
        <v>114</v>
      </c>
    </row>
    <row r="7" spans="1:4" x14ac:dyDescent="0.25">
      <c r="A7" s="2">
        <v>252</v>
      </c>
      <c r="B7" s="2">
        <v>948</v>
      </c>
      <c r="C7" s="2">
        <v>1</v>
      </c>
      <c r="D7" s="2" t="s">
        <v>115</v>
      </c>
    </row>
    <row r="8" spans="1:4" x14ac:dyDescent="0.25">
      <c r="A8" s="2">
        <v>252</v>
      </c>
      <c r="B8" s="2">
        <v>938</v>
      </c>
      <c r="C8" s="2">
        <v>1</v>
      </c>
      <c r="D8" s="2" t="s">
        <v>116</v>
      </c>
    </row>
    <row r="9" spans="1:4" x14ac:dyDescent="0.25">
      <c r="A9" s="2">
        <v>252</v>
      </c>
      <c r="B9" s="2">
        <v>888</v>
      </c>
      <c r="C9" s="2">
        <v>1</v>
      </c>
      <c r="D9" s="2" t="s">
        <v>116</v>
      </c>
    </row>
    <row r="10" spans="1:4" x14ac:dyDescent="0.25">
      <c r="A10" s="2">
        <v>252</v>
      </c>
      <c r="B10" s="2">
        <v>888</v>
      </c>
      <c r="C10" s="2">
        <v>1</v>
      </c>
      <c r="D10" s="2" t="s">
        <v>117</v>
      </c>
    </row>
    <row r="11" spans="1:4" x14ac:dyDescent="0.25">
      <c r="A11" s="2">
        <v>252</v>
      </c>
      <c r="B11" s="2">
        <v>968</v>
      </c>
      <c r="C11" s="2">
        <v>1</v>
      </c>
      <c r="D11" s="2" t="s">
        <v>118</v>
      </c>
    </row>
    <row r="12" spans="1:4" x14ac:dyDescent="0.25">
      <c r="A12" s="2">
        <v>252</v>
      </c>
      <c r="B12" s="2">
        <v>958</v>
      </c>
      <c r="C12" s="2">
        <v>1</v>
      </c>
      <c r="D12" s="2" t="s">
        <v>119</v>
      </c>
    </row>
    <row r="13" spans="1:4" x14ac:dyDescent="0.25">
      <c r="A13" s="2">
        <v>252</v>
      </c>
      <c r="B13" s="2">
        <v>1018</v>
      </c>
      <c r="C13" s="2">
        <v>2</v>
      </c>
      <c r="D13" s="2" t="s">
        <v>120</v>
      </c>
    </row>
    <row r="14" spans="1:4" x14ac:dyDescent="0.25">
      <c r="A14" s="2">
        <v>252</v>
      </c>
      <c r="B14" s="2">
        <v>1068</v>
      </c>
      <c r="C14" s="2">
        <v>11</v>
      </c>
      <c r="D14" s="2" t="s">
        <v>121</v>
      </c>
    </row>
    <row r="15" spans="1:4" x14ac:dyDescent="0.25">
      <c r="A15" s="2">
        <v>252</v>
      </c>
      <c r="B15" s="2">
        <v>557</v>
      </c>
      <c r="C15" s="2">
        <v>2</v>
      </c>
      <c r="D15" s="2" t="s">
        <v>122</v>
      </c>
    </row>
    <row r="16" spans="1:4" x14ac:dyDescent="0.25">
      <c r="A16" s="2">
        <v>252</v>
      </c>
      <c r="B16" s="2">
        <v>1046</v>
      </c>
      <c r="C16" s="2">
        <v>1</v>
      </c>
      <c r="D16" s="2" t="s">
        <v>123</v>
      </c>
    </row>
    <row r="17" spans="1:4" x14ac:dyDescent="0.25">
      <c r="A17" s="2">
        <v>252</v>
      </c>
      <c r="B17" s="2">
        <v>846</v>
      </c>
      <c r="C17" s="2">
        <v>1</v>
      </c>
      <c r="D17" s="2" t="s">
        <v>124</v>
      </c>
    </row>
    <row r="18" spans="1:4" x14ac:dyDescent="0.25">
      <c r="A18" s="2">
        <v>252</v>
      </c>
      <c r="B18" s="2">
        <v>1043</v>
      </c>
      <c r="C18" s="2">
        <v>2</v>
      </c>
      <c r="D18" s="2" t="s">
        <v>125</v>
      </c>
    </row>
    <row r="19" spans="1:4" x14ac:dyDescent="0.25">
      <c r="A19" s="2">
        <v>252</v>
      </c>
      <c r="B19" s="2">
        <v>946</v>
      </c>
      <c r="C19" s="2">
        <v>1</v>
      </c>
      <c r="D19" s="2" t="s">
        <v>126</v>
      </c>
    </row>
    <row r="20" spans="1:4" x14ac:dyDescent="0.25">
      <c r="A20" s="2">
        <v>252</v>
      </c>
      <c r="B20" s="2">
        <v>616</v>
      </c>
      <c r="C20" s="2">
        <v>1</v>
      </c>
      <c r="D20" s="2" t="s">
        <v>127</v>
      </c>
    </row>
    <row r="21" spans="1:4" x14ac:dyDescent="0.25">
      <c r="A21" s="2">
        <v>252</v>
      </c>
      <c r="B21" s="2">
        <v>766</v>
      </c>
      <c r="C21" s="2">
        <v>4</v>
      </c>
      <c r="D21" s="2" t="s">
        <v>128</v>
      </c>
    </row>
    <row r="22" spans="1:4" x14ac:dyDescent="0.25">
      <c r="A22" s="2">
        <v>252</v>
      </c>
      <c r="B22" s="2">
        <v>946</v>
      </c>
      <c r="C22" s="2">
        <v>4</v>
      </c>
      <c r="D22" s="2" t="s">
        <v>129</v>
      </c>
    </row>
    <row r="23" spans="1:4" x14ac:dyDescent="0.25">
      <c r="A23" s="2">
        <v>252</v>
      </c>
      <c r="B23" s="2">
        <v>616</v>
      </c>
      <c r="C23" s="2">
        <v>1</v>
      </c>
      <c r="D23" s="2" t="s">
        <v>130</v>
      </c>
    </row>
    <row r="24" spans="1:4" x14ac:dyDescent="0.25">
      <c r="A24" s="2">
        <v>252</v>
      </c>
      <c r="B24" s="2">
        <v>3556</v>
      </c>
      <c r="C24" s="2">
        <v>3</v>
      </c>
      <c r="D24" s="2" t="s">
        <v>131</v>
      </c>
    </row>
    <row r="25" spans="1:4" x14ac:dyDescent="0.25">
      <c r="A25" s="2">
        <v>252</v>
      </c>
      <c r="B25" s="2">
        <v>1048</v>
      </c>
      <c r="C25" s="2">
        <v>6</v>
      </c>
      <c r="D25" s="2" t="s">
        <v>132</v>
      </c>
    </row>
    <row r="26" spans="1:4" x14ac:dyDescent="0.25">
      <c r="A26" s="2">
        <v>252</v>
      </c>
      <c r="B26" s="2">
        <v>1036</v>
      </c>
      <c r="C26" s="2">
        <v>3</v>
      </c>
      <c r="D26" s="2" t="s">
        <v>133</v>
      </c>
    </row>
    <row r="27" spans="1:4" x14ac:dyDescent="0.25">
      <c r="A27" s="2">
        <v>252</v>
      </c>
      <c r="B27" s="2">
        <v>1078</v>
      </c>
      <c r="C27" s="2">
        <v>39</v>
      </c>
      <c r="D27" s="2" t="s">
        <v>134</v>
      </c>
    </row>
    <row r="28" spans="1:4" x14ac:dyDescent="0.25">
      <c r="A28" s="2">
        <v>252</v>
      </c>
      <c r="B28" s="2">
        <v>2048</v>
      </c>
      <c r="C28" s="2">
        <v>9</v>
      </c>
      <c r="D28" s="2" t="s">
        <v>135</v>
      </c>
    </row>
    <row r="29" spans="1:4" x14ac:dyDescent="0.25">
      <c r="A29" s="2">
        <v>252</v>
      </c>
      <c r="B29" s="2">
        <v>1128</v>
      </c>
      <c r="C29" s="2">
        <v>13</v>
      </c>
      <c r="D29" s="2" t="s">
        <v>136</v>
      </c>
    </row>
    <row r="30" spans="1:4" x14ac:dyDescent="0.25">
      <c r="A30" s="2">
        <v>252</v>
      </c>
      <c r="B30" s="2">
        <v>2348</v>
      </c>
      <c r="C30" s="2">
        <v>100</v>
      </c>
      <c r="D30" s="2" t="s">
        <v>137</v>
      </c>
    </row>
    <row r="31" spans="1:4" x14ac:dyDescent="0.25">
      <c r="A31" s="2">
        <v>252</v>
      </c>
      <c r="B31" s="2">
        <v>2158</v>
      </c>
      <c r="C31" s="2">
        <v>3</v>
      </c>
      <c r="D31" s="2" t="s">
        <v>138</v>
      </c>
    </row>
    <row r="32" spans="1:4" x14ac:dyDescent="0.25">
      <c r="A32" s="2">
        <v>252</v>
      </c>
      <c r="B32" s="2">
        <v>2648</v>
      </c>
      <c r="C32" s="2">
        <v>6</v>
      </c>
      <c r="D32" s="2" t="s">
        <v>139</v>
      </c>
    </row>
    <row r="33" spans="1:4" x14ac:dyDescent="0.25">
      <c r="A33" s="2">
        <v>252</v>
      </c>
      <c r="B33" s="2">
        <v>936</v>
      </c>
      <c r="C33" s="2">
        <v>6</v>
      </c>
      <c r="D33" s="2" t="s">
        <v>140</v>
      </c>
    </row>
    <row r="34" spans="1:4" x14ac:dyDescent="0.25">
      <c r="A34" s="2">
        <v>252</v>
      </c>
      <c r="B34" s="2">
        <v>1098</v>
      </c>
      <c r="C34" s="2">
        <v>14</v>
      </c>
      <c r="D34" s="2" t="s">
        <v>141</v>
      </c>
    </row>
    <row r="35" spans="1:4" x14ac:dyDescent="0.25">
      <c r="A35" s="2">
        <v>252</v>
      </c>
      <c r="B35" s="2">
        <v>1128</v>
      </c>
      <c r="C35" s="2">
        <v>3</v>
      </c>
      <c r="D35" s="2" t="s">
        <v>142</v>
      </c>
    </row>
    <row r="36" spans="1:4" x14ac:dyDescent="0.25">
      <c r="A36" s="2">
        <v>252</v>
      </c>
      <c r="B36" s="2">
        <v>1168</v>
      </c>
      <c r="C36" s="2">
        <v>9</v>
      </c>
      <c r="D36" s="2" t="s">
        <v>143</v>
      </c>
    </row>
    <row r="37" spans="1:4" x14ac:dyDescent="0.25">
      <c r="A37" s="2">
        <v>252</v>
      </c>
      <c r="B37" s="2">
        <v>2401</v>
      </c>
      <c r="C37" s="2">
        <v>3</v>
      </c>
      <c r="D37" s="2" t="s">
        <v>144</v>
      </c>
    </row>
    <row r="38" spans="1:4" x14ac:dyDescent="0.25">
      <c r="A38" s="2">
        <v>252</v>
      </c>
      <c r="B38" s="2">
        <v>647</v>
      </c>
      <c r="C38" s="2">
        <v>2</v>
      </c>
      <c r="D38" s="2" t="s">
        <v>145</v>
      </c>
    </row>
    <row r="39" spans="1:4" x14ac:dyDescent="0.25">
      <c r="A39" s="2">
        <v>252</v>
      </c>
      <c r="B39" s="2">
        <v>1188</v>
      </c>
      <c r="C39" s="2">
        <v>4</v>
      </c>
      <c r="D39" s="2" t="s">
        <v>146</v>
      </c>
    </row>
    <row r="40" spans="1:4" x14ac:dyDescent="0.25">
      <c r="A40" s="2">
        <v>252</v>
      </c>
      <c r="B40" s="2">
        <v>856</v>
      </c>
      <c r="C40" s="2">
        <v>3</v>
      </c>
      <c r="D40" s="2" t="s">
        <v>273</v>
      </c>
    </row>
    <row r="41" spans="1:4" x14ac:dyDescent="0.25">
      <c r="A41" s="2">
        <v>252</v>
      </c>
      <c r="B41" s="2">
        <v>1028</v>
      </c>
      <c r="C41" s="2">
        <v>3</v>
      </c>
      <c r="D41" s="2" t="s">
        <v>147</v>
      </c>
    </row>
    <row r="42" spans="1:4" x14ac:dyDescent="0.25">
      <c r="A42" s="2">
        <v>252</v>
      </c>
      <c r="B42" s="2">
        <v>2648</v>
      </c>
      <c r="C42" s="2">
        <v>9</v>
      </c>
      <c r="D42" s="2" t="s">
        <v>148</v>
      </c>
    </row>
    <row r="43" spans="1:4" x14ac:dyDescent="0.25">
      <c r="A43" s="2">
        <v>252</v>
      </c>
      <c r="B43" s="2">
        <v>1088</v>
      </c>
      <c r="C43" s="2">
        <v>1</v>
      </c>
      <c r="D43" s="2" t="s">
        <v>149</v>
      </c>
    </row>
    <row r="44" spans="1:4" x14ac:dyDescent="0.25">
      <c r="A44" s="2">
        <v>252</v>
      </c>
      <c r="B44" s="2">
        <v>3478</v>
      </c>
      <c r="C44" s="2">
        <v>3</v>
      </c>
      <c r="D44" s="2" t="s">
        <v>150</v>
      </c>
    </row>
    <row r="45" spans="1:4" x14ac:dyDescent="0.25">
      <c r="A45" s="2">
        <v>252</v>
      </c>
      <c r="B45" s="2">
        <v>998</v>
      </c>
      <c r="C45" s="2">
        <v>1</v>
      </c>
      <c r="D45" s="2" t="s">
        <v>151</v>
      </c>
    </row>
    <row r="46" spans="1:4" x14ac:dyDescent="0.25">
      <c r="A46" s="2">
        <v>252</v>
      </c>
      <c r="B46" s="2">
        <v>778</v>
      </c>
      <c r="C46" s="2">
        <v>2</v>
      </c>
      <c r="D46" s="2" t="s">
        <v>152</v>
      </c>
    </row>
    <row r="47" spans="1:4" x14ac:dyDescent="0.25">
      <c r="A47" s="2">
        <v>252</v>
      </c>
      <c r="B47" s="2">
        <v>1768</v>
      </c>
      <c r="C47" s="2">
        <v>2</v>
      </c>
      <c r="D47" s="2" t="s">
        <v>153</v>
      </c>
    </row>
    <row r="48" spans="1:4" x14ac:dyDescent="0.25">
      <c r="A48" s="2">
        <v>252</v>
      </c>
      <c r="B48" s="2">
        <v>1008</v>
      </c>
      <c r="C48" s="2">
        <v>1</v>
      </c>
      <c r="D48" s="2" t="s">
        <v>154</v>
      </c>
    </row>
    <row r="49" spans="1:4" x14ac:dyDescent="0.25">
      <c r="A49" s="2">
        <v>252</v>
      </c>
      <c r="B49" s="2">
        <v>978</v>
      </c>
      <c r="C49" s="2">
        <v>5</v>
      </c>
      <c r="D49" s="2" t="s">
        <v>155</v>
      </c>
    </row>
    <row r="50" spans="1:4" x14ac:dyDescent="0.25">
      <c r="A50" s="2">
        <v>252</v>
      </c>
      <c r="B50" s="2">
        <v>706</v>
      </c>
      <c r="C50" s="2">
        <v>3</v>
      </c>
      <c r="D50" s="2" t="s">
        <v>275</v>
      </c>
    </row>
    <row r="51" spans="1:4" x14ac:dyDescent="0.25">
      <c r="A51" s="2">
        <v>252</v>
      </c>
      <c r="B51" s="2">
        <v>1418</v>
      </c>
      <c r="C51" s="2">
        <v>9</v>
      </c>
      <c r="D51" s="2" t="s">
        <v>156</v>
      </c>
    </row>
    <row r="52" spans="1:4" x14ac:dyDescent="0.25">
      <c r="A52" s="2">
        <v>252</v>
      </c>
      <c r="B52" s="2">
        <v>1158</v>
      </c>
      <c r="C52" s="2">
        <v>6</v>
      </c>
      <c r="D52" s="2" t="s">
        <v>157</v>
      </c>
    </row>
    <row r="53" spans="1:4" x14ac:dyDescent="0.25">
      <c r="A53" s="2">
        <v>252</v>
      </c>
      <c r="B53" s="2">
        <v>1046</v>
      </c>
      <c r="C53" s="2">
        <v>4</v>
      </c>
      <c r="D53" s="2" t="s">
        <v>158</v>
      </c>
    </row>
    <row r="54" spans="1:4" x14ac:dyDescent="0.25">
      <c r="A54" s="2">
        <v>252</v>
      </c>
      <c r="B54" s="2">
        <v>706</v>
      </c>
      <c r="C54" s="2">
        <v>3</v>
      </c>
      <c r="D54" s="2" t="s">
        <v>159</v>
      </c>
    </row>
    <row r="55" spans="1:4" x14ac:dyDescent="0.25">
      <c r="A55" s="2">
        <v>252</v>
      </c>
      <c r="B55" s="2">
        <v>1218</v>
      </c>
      <c r="C55" s="2">
        <v>2</v>
      </c>
      <c r="D55" s="2" t="s">
        <v>160</v>
      </c>
    </row>
    <row r="56" spans="1:4" x14ac:dyDescent="0.25">
      <c r="A56" s="2">
        <v>252</v>
      </c>
      <c r="B56" s="2">
        <v>3466</v>
      </c>
      <c r="C56" s="2">
        <v>3</v>
      </c>
      <c r="D56" s="2" t="s">
        <v>161</v>
      </c>
    </row>
    <row r="57" spans="1:4" x14ac:dyDescent="0.25">
      <c r="A57" s="2">
        <v>252</v>
      </c>
      <c r="B57" s="2">
        <v>1058</v>
      </c>
      <c r="C57" s="2">
        <v>1</v>
      </c>
      <c r="D57" s="2" t="s">
        <v>162</v>
      </c>
    </row>
    <row r="58" spans="1:4" x14ac:dyDescent="0.25">
      <c r="A58" s="2">
        <v>252</v>
      </c>
      <c r="B58" s="2">
        <v>1148</v>
      </c>
      <c r="C58" s="2">
        <v>2</v>
      </c>
      <c r="D58" s="2" t="s">
        <v>163</v>
      </c>
    </row>
    <row r="59" spans="1:4" x14ac:dyDescent="0.25">
      <c r="A59" s="2">
        <v>252</v>
      </c>
      <c r="B59" s="2">
        <v>1048</v>
      </c>
      <c r="C59" s="2">
        <v>3</v>
      </c>
      <c r="D59" s="2" t="s">
        <v>164</v>
      </c>
    </row>
    <row r="60" spans="1:4" x14ac:dyDescent="0.25">
      <c r="A60" s="2">
        <v>252</v>
      </c>
      <c r="B60" s="2">
        <v>856</v>
      </c>
      <c r="C60" s="2">
        <v>1</v>
      </c>
      <c r="D60" s="2" t="s">
        <v>165</v>
      </c>
    </row>
    <row r="61" spans="1:4" x14ac:dyDescent="0.25">
      <c r="A61" s="2">
        <v>252</v>
      </c>
      <c r="B61" s="2">
        <v>958</v>
      </c>
      <c r="C61" s="2">
        <v>2</v>
      </c>
      <c r="D61" s="2" t="s">
        <v>166</v>
      </c>
    </row>
    <row r="62" spans="1:4" x14ac:dyDescent="0.25">
      <c r="A62" s="2">
        <v>252</v>
      </c>
      <c r="B62" s="2">
        <v>988</v>
      </c>
      <c r="C62" s="2">
        <v>16</v>
      </c>
      <c r="D62" s="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СВОД</vt:lpstr>
      <vt:lpstr>1. Площадь фасада</vt:lpstr>
      <vt:lpstr>2. Утепление</vt:lpstr>
      <vt:lpstr>1.1 Композит ГП-1</vt:lpstr>
      <vt:lpstr>2.1 Короб ГП-1</vt:lpstr>
      <vt:lpstr>3.1 Подсистема ГП-1</vt:lpstr>
      <vt:lpstr>1.2 Композит ГП-2</vt:lpstr>
      <vt:lpstr>2.2 Короб ГП-2</vt:lpstr>
      <vt:lpstr>3.2 Подсистема ГП-2</vt:lpstr>
      <vt:lpstr>7024 Горизонт</vt:lpstr>
      <vt:lpstr>7024 Вертикаль</vt:lpstr>
      <vt:lpstr>7024(Рисунок 1) Вертикаль</vt:lpstr>
      <vt:lpstr>7024(Рисунок 2) Горизонт</vt:lpstr>
      <vt:lpstr>9005 Горизонт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dcterms:created xsi:type="dcterms:W3CDTF">2024-01-26T02:48:18Z</dcterms:created>
  <dcterms:modified xsi:type="dcterms:W3CDTF">2026-07-08T10:12:56Z</dcterms:modified>
</cp:coreProperties>
</file>